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1.3\cev\TRASPARENZA_ANTICORRUZIONE\MODELLO 231_2001 CEV_agg.2020\"/>
    </mc:Choice>
  </mc:AlternateContent>
  <xr:revisionPtr revIDLastSave="0" documentId="13_ncr:1_{9AD0E0DD-6AFB-4472-BA69-4F50852176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R_190_Val.Rischi" sheetId="17" r:id="rId1"/>
    <sheet name="SR_L190_ Sicurezza informazioni" sheetId="14" r:id="rId2"/>
    <sheet name="SR_L190_ Gest.Albo Fornitori" sheetId="13" r:id="rId3"/>
    <sheet name="SR_190_Gest.incassi e pagamenti" sheetId="16" r:id="rId4"/>
    <sheet name="SR_190_Fatt. Passiva" sheetId="15" r:id="rId5"/>
    <sheet name="SR_L190_ Pian.strategica" sheetId="12" r:id="rId6"/>
    <sheet name="SR_L190_ Affari legali" sheetId="11" r:id="rId7"/>
    <sheet name="SR_L190_ Selezione Coll.Esterni" sheetId="10" r:id="rId8"/>
    <sheet name="SR_L190_ Reporting" sheetId="9" r:id="rId9"/>
    <sheet name="SR_L190_Budgeting" sheetId="8" r:id="rId10"/>
    <sheet name="SR_L190_Bilancio" sheetId="7" r:id="rId11"/>
    <sheet name="SR_L190_ Selezione personale" sheetId="6" r:id="rId12"/>
    <sheet name="SR_L190_ Accordo Quadro" sheetId="5" r:id="rId13"/>
    <sheet name="SR_L190_ Acq. INTERNI" sheetId="4" r:id="rId14"/>
    <sheet name="SR_L190_ Acq. su delega SOTTOS" sheetId="3" r:id="rId15"/>
    <sheet name="SR_L190_ Acq. su delega SOPRAS " sheetId="2" r:id="rId16"/>
    <sheet name="SR_L190_Pianificazione annuale" sheetId="1" r:id="rId1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7" l="1"/>
  <c r="N10" i="17" l="1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9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10" i="17"/>
  <c r="I9" i="17"/>
  <c r="O47" i="17" l="1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</calcChain>
</file>

<file path=xl/sharedStrings.xml><?xml version="1.0" encoding="utf-8"?>
<sst xmlns="http://schemas.openxmlformats.org/spreadsheetml/2006/main" count="442" uniqueCount="159">
  <si>
    <t>AREA</t>
  </si>
  <si>
    <t>PROCESSO</t>
  </si>
  <si>
    <t>ANOMALIE SIGNIFICATIVE</t>
  </si>
  <si>
    <t>DESCRIZIONE</t>
  </si>
  <si>
    <t>CAUSE</t>
  </si>
  <si>
    <t>CONSEGUENZE</t>
  </si>
  <si>
    <t>MISURE OBBLIGATORIE ESISTENTI</t>
  </si>
  <si>
    <t>Centrale di Committenza</t>
  </si>
  <si>
    <t>Pianificazione Annuale</t>
  </si>
  <si>
    <t>Individuazione dei fabbisogni</t>
  </si>
  <si>
    <t>Budgeting</t>
  </si>
  <si>
    <t>Presenza di gare sopra soglia aggiudicate con frequenza agli stessi soggetti nello stesso anno</t>
  </si>
  <si>
    <t>Errata, incompleta ed infedele rappresentazione delle esigenze dell'Ente a favore di un Profesisonista/Società</t>
  </si>
  <si>
    <t>Esercizio prolungato ed esclusivo di responsabilità di una fase da parte di uno o pochi soggetti</t>
  </si>
  <si>
    <t>Accordi illeciti in merito alle definizione dei documenti di pianificazione/Reportistica</t>
  </si>
  <si>
    <t>Reporting</t>
  </si>
  <si>
    <t>Codice etico; Codice di comportamento; sistema di gestione del conflitto di interessi, incompatibilità ed inconferibilità D.LGS 39/2013; trasparenza - pubblicazioni D.LGS 50/2016; Modello D.LGS 231/2001</t>
  </si>
  <si>
    <t>Acquisto su delega sopra soglia</t>
  </si>
  <si>
    <t>FASI</t>
  </si>
  <si>
    <t>Consulenza e Predisposizione della documentazione di gara per l'Ente Consorziato</t>
  </si>
  <si>
    <t>Pubblicazione delle procedure di gara nel sistema e-procurement</t>
  </si>
  <si>
    <t>Nomina della Commissione di gara</t>
  </si>
  <si>
    <t>Gestione documentazione di gara con redazione di atti del Consorzio</t>
  </si>
  <si>
    <t>Inosservaza delle regole procedurali per la nomina dei Commissari</t>
  </si>
  <si>
    <t>Mancanza di segnalazioni per errori procedurali al fine di favorire un'impresa/professionista</t>
  </si>
  <si>
    <t>Ritardo nella formulazione delle risposte alla richieste dell'Ente Consorziato o incompletezza al fine di favorire un'impresa/professionista</t>
  </si>
  <si>
    <t>Eccesso di discrezionalità di un singolo soggetto; mancato rispetto delle regole procedurali interne; mancanza di trasparenza; assenza di controlli</t>
  </si>
  <si>
    <t>Accordi illeciti in merito alle definizione dei documenti di gara ed alla gestione dell'intera procedura; composizione della commissione non conforme alla normativa ed alle regole procedurali</t>
  </si>
  <si>
    <t>Codice etico; Codice di comportamento; sistema di gestione del conflitto di interessi, incompatibilità ed inconferibilità D.LGS 39/2013; trasparenza - pubblicazioni D.LGS 50/2016; Modello D.LGS 231/2001; Codice dei Contratti Pubblici D.LGS 50/2016; Linee guida ANAC; piano di formazione Legge 190/2012;</t>
  </si>
  <si>
    <t>Acquisto su delega sotto soglia</t>
  </si>
  <si>
    <t>Acquisti interni e gestione fornitura</t>
  </si>
  <si>
    <t xml:space="preserve">Consulenza e Predisposizione della documentazione di gara </t>
  </si>
  <si>
    <t>Pubblicazione dei Bandi (se acquisto interno sopra soglie previste dal D.Lgs 50/2016)</t>
  </si>
  <si>
    <t>Pubblicazione delle procedure di gara nel sistema e-procurement (eventuale)</t>
  </si>
  <si>
    <t>Gestione richiesta di chiarimenti</t>
  </si>
  <si>
    <t>Gestione richiesta di pareri</t>
  </si>
  <si>
    <t>Consiglio Direttivo *</t>
  </si>
  <si>
    <t>Nomina della Commissione di gara *</t>
  </si>
  <si>
    <t>Gestione autorizzazione incarichi esterni e stipula contratti *</t>
  </si>
  <si>
    <t>Controlli di gara</t>
  </si>
  <si>
    <t>Mancata, errata  o incompleta condivisione orizzontale e verticale dell'oggetto degli incontri/comunicazioni avvenuti con i Fornitori nella fase di consultazione del mercato al fine di favorire un'impresa</t>
  </si>
  <si>
    <t>A seguito della pianificazione annuale: Individuazione dei fabbisogni e richiesta di eventuali “preventivi” per analisi del mercato (valutazione soglia ed utilizzo anche dell'Albo Fornitori CEV)</t>
  </si>
  <si>
    <t>Presenza di affidamenti/gare aggiudicate  agli stessi soggetti</t>
  </si>
  <si>
    <t>Ricorsi nel quale CEV risulta soccombente in primo grado su criteri di aggiudicazione/requisiti di partecipazione/ errata valutazione della Commissione</t>
  </si>
  <si>
    <t>Definizione dei requisiti di accesso alla gara e, in particolare, dei requisiti tecnico economici dei concorrenti al fine di favorire un'impresa</t>
  </si>
  <si>
    <t>Uso distorto dei criteri di aggiudicazione/definizione base d'asta al fine di favorire un'impresa</t>
  </si>
  <si>
    <t>Abuso dell'affidamento diretto al di fuori dei casi previsti dalla normativa vigente</t>
  </si>
  <si>
    <t>Accordi illeciti  in merito alla definizione dei requisiti di definizione della base d'asta/strumento dell'affidamento/di partecipazione/aggiudicazione; composizione della commissione non conforme alla normativa ed alle regole procedurali;</t>
  </si>
  <si>
    <t>Abuso di discrezionalità nella determinazione delle imprese cui inviare una richiesta di offerta al fine di favorire un'impresa</t>
  </si>
  <si>
    <t>Frazionamento dell'acquisto al fine di eludere le norme applicabili al fine di favorire un'impresa</t>
  </si>
  <si>
    <t>Esercizio prolungato ed esclusivo di responsabilità di una fase da parte di uno o pochi soggetti; mancato rispetto delle regole procedurali interne; mancanza di trasparenza; errata pianificazione; assenza di controlli</t>
  </si>
  <si>
    <t>Ritardo nella formulazione delle risposte alla richieste di chiarimento degli  Operatori Economici o incompletezza al fine di favorire un'impresa/professionista</t>
  </si>
  <si>
    <t>Incompleta/Errata effettuazione del RUP/Seggio di gara (se previsto) e della Commissione di tutte le valutazioni degli Operatori Economici,  amministrative previste dalla normativa vigente, tecniche ed economiche previste dalla documentaazione di gara</t>
  </si>
  <si>
    <t>Mancanza dei Controlli da effettuare per rendere l'aggiudicazione efficace</t>
  </si>
  <si>
    <t>Mancata aggiudicazione/Revoca del bando al fine di bloccare una gara il cui risultato si è rivelato diverso da quello atteso</t>
  </si>
  <si>
    <t>Mancanza dei Controlli sullla documentazione presentata dal Fornitore per la stipula contrattuale</t>
  </si>
  <si>
    <t>PROBABILITA'</t>
  </si>
  <si>
    <t>IMPATTO</t>
  </si>
  <si>
    <t>RISCHIO</t>
  </si>
  <si>
    <r>
      <rPr>
        <b/>
        <sz val="11"/>
        <color rgb="FF00B050"/>
        <rFont val="Calibri"/>
        <family val="2"/>
        <scheme val="minor"/>
      </rPr>
      <t>RISCHIO BASSO: da 1 a 10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</t>
    </r>
    <r>
      <rPr>
        <b/>
        <sz val="11"/>
        <color rgb="FFFFC000"/>
        <rFont val="Calibri"/>
        <family val="2"/>
        <scheme val="minor"/>
      </rPr>
      <t xml:space="preserve"> RISCHIO INTERMEDIO: da 10,1 a 18 </t>
    </r>
    <r>
      <rPr>
        <b/>
        <sz val="11"/>
        <color theme="1"/>
        <rFont val="Calibri"/>
        <family val="2"/>
        <scheme val="minor"/>
      </rPr>
      <t xml:space="preserve">                                       </t>
    </r>
    <r>
      <rPr>
        <b/>
        <sz val="11"/>
        <color rgb="FFFF0000"/>
        <rFont val="Calibri"/>
        <family val="2"/>
        <scheme val="minor"/>
      </rPr>
      <t>RISCHIO ALTO: da 18,1 a 25</t>
    </r>
  </si>
  <si>
    <t>Sviluppo e gestione di un Accordo Quadro</t>
  </si>
  <si>
    <t>Predisposizione del Bilancio d'esercizio</t>
  </si>
  <si>
    <t>Direttore                    &amp;              Amministrazione e Finanza</t>
  </si>
  <si>
    <t>Direttore                    &amp;                         Centrale di Committenza</t>
  </si>
  <si>
    <t>Preparazione e verifica del bilancio</t>
  </si>
  <si>
    <t>Predisposizione del bilancio e Nota integrativa/tenuta contabilità non corrette e non attendibili</t>
  </si>
  <si>
    <t>Elusione dei controlli previsti dalle procedure interne; mancanza di trasparenza</t>
  </si>
  <si>
    <t>Rappresentazione di una situazione finanziaria/gestionale dell'Ente non veritiero</t>
  </si>
  <si>
    <t xml:space="preserve">Codice etico; Codice di comportamento; sistema di gestione del conflitto di interessi, incompatibilità ed inconferibilità D.LGS 39/2013; trasparenza - pubblicazioni D.LGS 50/2016; Modello D.LGS 231/2001; </t>
  </si>
  <si>
    <t>Consiglio Direttivo</t>
  </si>
  <si>
    <t>Reclutamento e selezione del personale</t>
  </si>
  <si>
    <t xml:space="preserve">Codice etico; Codice di comportamento; regolamento del Consorzio CEV per la selezione del personale; sistema di gestione del conflitto di interessi, incompatibilità ed inconferibilità D.LGS 39/2013; trasparenza - pubblicazioni D.LGS 50/2016; Modello D.LGS 231/2001; </t>
  </si>
  <si>
    <t>Richiesta profilo ed analisi esigenza</t>
  </si>
  <si>
    <t>Richiesta di assunzione non supportata da una reale esigenza</t>
  </si>
  <si>
    <t>Selezione di un candidato non idoneo alla posizione che ricopre in violazione delle regole procedurali interne a garanzia della correttezza, trasparenza e dell'imparzialità della selezione</t>
  </si>
  <si>
    <t>Abuso di discrezionalità nella determinazione del trattamento retributivo dei candidati selezionati per l'assunzione</t>
  </si>
  <si>
    <t>Irregolarità nel processo di selezione e assunzione del personale</t>
  </si>
  <si>
    <t>Consistente scostamento tra le retribuzioni di neoassunti aventi medesimo inquadramento e la media aziendale</t>
  </si>
  <si>
    <t>Raccolta candidature e selezione</t>
  </si>
  <si>
    <t>Assunzione ed inserimento nell'Ente</t>
  </si>
  <si>
    <t>Mancato rispetto delle procedure interne; eccesso di discrezionalità da parte di un singolo soggetto; mancanza di trasparenza; assenza di controlli;</t>
  </si>
  <si>
    <t>Assunzione di un candidato per ricoprire una posizione non necessaria; accordi sulla scelta del candidato per garantire la selezione e conseguenti possibili strumentalizzazioni ad altri fini;</t>
  </si>
  <si>
    <t>Predisposizione budget annuale</t>
  </si>
  <si>
    <t>Non adeguata determinazione dei fabbisogni necessari per raggiungere gli obiettivi dell'Ente</t>
  </si>
  <si>
    <t>Eccesso di discrezionalità da parte di un singolo soggetto; mancanza di trasparenza</t>
  </si>
  <si>
    <t>Rappresentazione di informaizoni previsionali non veritiere</t>
  </si>
  <si>
    <t xml:space="preserve">Direttore                    &amp;              Amministrazione e Finanza                      </t>
  </si>
  <si>
    <t>Direttore                    &amp;              Amministrazione e Finanza                     &amp;                        Centrale di Committenza</t>
  </si>
  <si>
    <t>Analisi andamento, scostamenti e reportistica</t>
  </si>
  <si>
    <t>Omessa/incompleta comunicazione di informazioni gestionali</t>
  </si>
  <si>
    <t>Sottoposizione al Collegio Sindacale di una reportistica non corretta</t>
  </si>
  <si>
    <t>Mancato rispetto delle procedure interne; mancanza di trasparenza; assenza di controlli;</t>
  </si>
  <si>
    <t>Selezione ed individuazione dei collaboratori esterni</t>
  </si>
  <si>
    <t>Analisi esigenza</t>
  </si>
  <si>
    <t>Selezione collaboratori esterni</t>
  </si>
  <si>
    <t>Ricorso a collaborazioni/consulenze esterne non supportate dal reale esigenza</t>
  </si>
  <si>
    <t>Abuso di discrezionalità nella selezione di un collaboratore al fine di favorire un particolare soggetto</t>
  </si>
  <si>
    <t>Eccesso di discrezionalità da parte di un singolo soggetto; Mancato rispetto delle procedure interne; mancanza di trasparenza; assenza di controlli;</t>
  </si>
  <si>
    <t>Codice etico; Codice di comportamento; regolamento del Consorzio CEV per la selezione del personale; sistema di gestione del conflitto di interessi, incompatibilità ed inconferibilità D.LGS 39/2013; trasparenza - pubblicazioni D.LGS 50/2016; Modello D.LGS 231/2001; Codice dei Contratti Pubblici D.LGS 50/2016; Linee guida ANAC; piano di formazione Legge 190/2012;</t>
  </si>
  <si>
    <t>Conferimento di un incarico non necessario; accordi illeciti sulla selezione del collaboratore</t>
  </si>
  <si>
    <t>Gestione affari legali e societari</t>
  </si>
  <si>
    <t>Gestione affari</t>
  </si>
  <si>
    <t>Non corretta gestione degli archivi di gara al fine di avvantaggiare un partecipante alla stessa</t>
  </si>
  <si>
    <t>Rappresentazione di una situazione gestionale non veritiera</t>
  </si>
  <si>
    <t>Intervenire fraudolentemente sulla conservazione delle offerte di gara</t>
  </si>
  <si>
    <t>Predisposizione di nuove iniziative/servizi dell'ente</t>
  </si>
  <si>
    <t>Non adeguata determinazione del modello di pricing nell'iniziativa/servizio</t>
  </si>
  <si>
    <t>Applicazione di un pricing non coerenti con l'effort con conseguenze sulla remunerazione del servizio</t>
  </si>
  <si>
    <t>Incompleta/errata effettuazione delle verifiche della documentazione presentata dal fornitore per la qualifica;</t>
  </si>
  <si>
    <t xml:space="preserve">Eccesso di discrezionalità di un singolo soggetto; mancato rispetto delle procedure interne; </t>
  </si>
  <si>
    <t>Eccesso di discrezionalità di un singolo soggetto; mancato rispetto delle procedure interne; mancanza di trasparenza; assenza di controlli;</t>
  </si>
  <si>
    <t>Qualifica fornitore</t>
  </si>
  <si>
    <t>Non tempestiva verifica della documentazione presentata dal Fornitore per favorire un altro concorrente</t>
  </si>
  <si>
    <t>Eccesso di discrezionalità di un singolo soggetto; mancanza di trasparenza; mancato rispetto delle procedure interne; mancato rispetto della normativa</t>
  </si>
  <si>
    <t>Mancata esclusione dall'Albo dell'Operatore Economico privo dei requisiti necessari; attribuzione di vantaggi a Fornitori già qualificati</t>
  </si>
  <si>
    <t>Attività di sospensione del Fornitore per agevolare altra impresa</t>
  </si>
  <si>
    <t>Tutte le aree</t>
  </si>
  <si>
    <t>Sistema di sicurezza delle informazioni</t>
  </si>
  <si>
    <t>Gestione delle misure di sicurezza appropriate</t>
  </si>
  <si>
    <t>Accesso ai sistemi informativi al fine di estrarre documenti da diffondere a terzi</t>
  </si>
  <si>
    <t>Eccesso di discrezionalità di un singolo soggetto; mancanza di trasparenza; mancato rispetto delle procedure interne;</t>
  </si>
  <si>
    <t>Protezione delle informazioni</t>
  </si>
  <si>
    <t>Mancato controllo sugli accessi al sistema da parte degli amministratori di sistema</t>
  </si>
  <si>
    <t>Classificazione delle informazioni</t>
  </si>
  <si>
    <t>Diffusione illecita di documentazione riservata; possibile effettuazione di operazioni illecite sulla documentazione dell'Ente;</t>
  </si>
  <si>
    <t>Illecita diffusione di informazioni riservate al fine di agevolare un terzo</t>
  </si>
  <si>
    <t>Amministrazione e Finanza                      &amp;                             Direttore</t>
  </si>
  <si>
    <t>Gestione fatturazione passiva</t>
  </si>
  <si>
    <t>Gestione pagamenti delle fatture</t>
  </si>
  <si>
    <t>Pagamento di fatture non scadute</t>
  </si>
  <si>
    <t>Pagamento preferenziale ad un fornitore</t>
  </si>
  <si>
    <t>Gestione incassi e pagamenti</t>
  </si>
  <si>
    <t>Registrazione pagamenti/incassi</t>
  </si>
  <si>
    <t>Verifica pagamenti/incassi</t>
  </si>
  <si>
    <t>Incompleta/inaccurata effettuazione delle riconciliazioni bancarie al fine di occultare un incasso</t>
  </si>
  <si>
    <t>Effettuazione di movimentazioni bancarie non autorizzate</t>
  </si>
  <si>
    <t>Pagamento di somme non giustificate; ammanchi di cassa; mancata riconciliazione</t>
  </si>
  <si>
    <t>Pianificazione strategica</t>
  </si>
  <si>
    <t>Predisposizione del bilancio di esercizio</t>
  </si>
  <si>
    <t>Pianificazione annuale</t>
  </si>
  <si>
    <t>Gestione qualifica fornitori</t>
  </si>
  <si>
    <t xml:space="preserve">DESCRIZIONE </t>
  </si>
  <si>
    <t>DISCREZIONALITA'</t>
  </si>
  <si>
    <t>RILEVANZA ESTERNA</t>
  </si>
  <si>
    <t>COMPLESSITA' DEL PROCESSO</t>
  </si>
  <si>
    <t>VALORE ECONOMICO</t>
  </si>
  <si>
    <t>FRAZIONABILITA'</t>
  </si>
  <si>
    <t>IMPATTO ORGANIZZATIVO</t>
  </si>
  <si>
    <t>IMPATTO ECONOMICO</t>
  </si>
  <si>
    <t>IMPATTO REPUTAZIONALE</t>
  </si>
  <si>
    <t>IMPATTO ORANIZZATIVO, ECONOMICO ED IMMAGINE</t>
  </si>
  <si>
    <t>DESCRIZIONE RISCHIO</t>
  </si>
  <si>
    <t>PROBABILITA' (P)</t>
  </si>
  <si>
    <t>IMPATTO (I)</t>
  </si>
  <si>
    <t>Mancanza dei Controlli sulla documentazione presentata dal Fornitore per la stipula contrattuale</t>
  </si>
  <si>
    <t>Acquisti interni e gestione fornitura - Sviluppo e gestione di un Accordo Quadro</t>
  </si>
  <si>
    <t>MEDIA (p)</t>
  </si>
  <si>
    <t>MEDIA (i)</t>
  </si>
  <si>
    <t>RISCHIO: (MEDIA PxMEDIA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</si>
</sst>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C667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32" xfId="0" applyFont="1" applyFill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9" borderId="21" xfId="0" applyFont="1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4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9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C6676"/>
      <color rgb="FFE7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121595</xdr:colOff>
      <xdr:row>0</xdr:row>
      <xdr:rowOff>40532</xdr:rowOff>
    </xdr:from>
    <xdr:to>
      <xdr:col>1</xdr:col>
      <xdr:colOff>1114626</xdr:colOff>
      <xdr:row>5</xdr:row>
      <xdr:rowOff>60798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5C60FCF-6B37-418F-923C-48D7EF57F3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574" y="40532"/>
          <a:ext cx="993031" cy="982899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20267</xdr:colOff>
      <xdr:row>0</xdr:row>
      <xdr:rowOff>40532</xdr:rowOff>
    </xdr:from>
    <xdr:to>
      <xdr:col>1</xdr:col>
      <xdr:colOff>911969</xdr:colOff>
      <xdr:row>4</xdr:row>
      <xdr:rowOff>111463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89CE2A5-3679-4E23-A20E-0F6CB731EE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46" y="40532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31401</xdr:colOff>
      <xdr:row>0</xdr:row>
      <xdr:rowOff>83736</xdr:rowOff>
    </xdr:from>
    <xdr:to>
      <xdr:col>1</xdr:col>
      <xdr:colOff>923103</xdr:colOff>
      <xdr:row>4</xdr:row>
      <xdr:rowOff>171147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D24DF1F-EE73-48DC-8CE3-3DB185890B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489" y="83736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567447</xdr:colOff>
      <xdr:row>0</xdr:row>
      <xdr:rowOff>70931</xdr:rowOff>
    </xdr:from>
    <xdr:to>
      <xdr:col>1</xdr:col>
      <xdr:colOff>851170</xdr:colOff>
      <xdr:row>4</xdr:row>
      <xdr:rowOff>141862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0B397F1-0061-4C7F-BD15-B32AB100F4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447" y="70931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577580</xdr:colOff>
      <xdr:row>0</xdr:row>
      <xdr:rowOff>81064</xdr:rowOff>
    </xdr:from>
    <xdr:to>
      <xdr:col>1</xdr:col>
      <xdr:colOff>861303</xdr:colOff>
      <xdr:row>4</xdr:row>
      <xdr:rowOff>151995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EFE5C3A-8338-410F-8277-586AEC661F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580" y="81064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597846</xdr:colOff>
      <xdr:row>0</xdr:row>
      <xdr:rowOff>81064</xdr:rowOff>
    </xdr:from>
    <xdr:to>
      <xdr:col>1</xdr:col>
      <xdr:colOff>881569</xdr:colOff>
      <xdr:row>4</xdr:row>
      <xdr:rowOff>151995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6758375-17CE-4D62-A88C-E7148C2E28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46" y="81064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40532</xdr:colOff>
      <xdr:row>0</xdr:row>
      <xdr:rowOff>70931</xdr:rowOff>
    </xdr:from>
    <xdr:to>
      <xdr:col>1</xdr:col>
      <xdr:colOff>932234</xdr:colOff>
      <xdr:row>4</xdr:row>
      <xdr:rowOff>141862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43F81E6-8855-4259-BAE7-B04AA4ECBA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511" y="70931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</xdr:colOff>
      <xdr:row>0</xdr:row>
      <xdr:rowOff>56030</xdr:rowOff>
    </xdr:from>
    <xdr:to>
      <xdr:col>1</xdr:col>
      <xdr:colOff>914113</xdr:colOff>
      <xdr:row>4</xdr:row>
      <xdr:rowOff>135067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BD397B1-82E4-447B-B520-1FEF7A907A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29" y="56030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587713</xdr:colOff>
      <xdr:row>0</xdr:row>
      <xdr:rowOff>70931</xdr:rowOff>
    </xdr:from>
    <xdr:to>
      <xdr:col>1</xdr:col>
      <xdr:colOff>871436</xdr:colOff>
      <xdr:row>4</xdr:row>
      <xdr:rowOff>141862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A83A32C-8535-41EE-AECE-E34AF3BFBA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713" y="70931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597846</xdr:colOff>
      <xdr:row>0</xdr:row>
      <xdr:rowOff>50665</xdr:rowOff>
    </xdr:from>
    <xdr:to>
      <xdr:col>1</xdr:col>
      <xdr:colOff>881569</xdr:colOff>
      <xdr:row>4</xdr:row>
      <xdr:rowOff>121596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106446E-81FA-414A-A44D-015AE01D98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46" y="50665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30398</xdr:colOff>
      <xdr:row>0</xdr:row>
      <xdr:rowOff>81064</xdr:rowOff>
    </xdr:from>
    <xdr:to>
      <xdr:col>1</xdr:col>
      <xdr:colOff>922100</xdr:colOff>
      <xdr:row>4</xdr:row>
      <xdr:rowOff>151995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1E93E76-9C13-4B45-BBA9-E854087F87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377" y="81064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50664</xdr:colOff>
      <xdr:row>0</xdr:row>
      <xdr:rowOff>20266</xdr:rowOff>
    </xdr:from>
    <xdr:to>
      <xdr:col>1</xdr:col>
      <xdr:colOff>942366</xdr:colOff>
      <xdr:row>4</xdr:row>
      <xdr:rowOff>91197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C1E3A2D-2142-4D2F-9024-B6AA82626F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643" y="20266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20266</xdr:colOff>
      <xdr:row>0</xdr:row>
      <xdr:rowOff>60798</xdr:rowOff>
    </xdr:from>
    <xdr:to>
      <xdr:col>1</xdr:col>
      <xdr:colOff>911968</xdr:colOff>
      <xdr:row>4</xdr:row>
      <xdr:rowOff>131729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79DDB9-AE7F-416E-AEF9-CEE8A629CC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45" y="60798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587712</xdr:colOff>
      <xdr:row>0</xdr:row>
      <xdr:rowOff>60798</xdr:rowOff>
    </xdr:from>
    <xdr:to>
      <xdr:col>1</xdr:col>
      <xdr:colOff>871435</xdr:colOff>
      <xdr:row>4</xdr:row>
      <xdr:rowOff>131729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C06EAA5-0474-4A30-A69B-6871C69D63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712" y="60798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47625</xdr:rowOff>
    </xdr:from>
    <xdr:to>
      <xdr:col>1</xdr:col>
      <xdr:colOff>872652</xdr:colOff>
      <xdr:row>4</xdr:row>
      <xdr:rowOff>126662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2B415F4-1067-4E59-A209-3FBEB87424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7625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1</xdr:col>
      <xdr:colOff>891702</xdr:colOff>
      <xdr:row>4</xdr:row>
      <xdr:rowOff>117137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4962024-6802-4DDF-9141-05AB9A1282F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76200</xdr:rowOff>
    </xdr:from>
    <xdr:to>
      <xdr:col>1</xdr:col>
      <xdr:colOff>882177</xdr:colOff>
      <xdr:row>4</xdr:row>
      <xdr:rowOff>155237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94A18D9-F03B-4E1F-A511-B4595E1FF2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76200"/>
          <a:ext cx="891702" cy="8410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7:O48"/>
  <sheetViews>
    <sheetView tabSelected="1" topLeftCell="B1" zoomScale="94" workbookViewId="0">
      <selection activeCell="O6" sqref="O6"/>
    </sheetView>
  </sheetViews>
  <sheetFormatPr defaultRowHeight="15" x14ac:dyDescent="0.25"/>
  <cols>
    <col min="2" max="2" width="23" customWidth="1"/>
    <col min="3" max="3" width="35.85546875" bestFit="1" customWidth="1"/>
    <col min="4" max="4" width="10" bestFit="1" customWidth="1"/>
    <col min="5" max="5" width="18.85546875" bestFit="1" customWidth="1"/>
    <col min="6" max="6" width="17.28515625" bestFit="1" customWidth="1"/>
    <col min="7" max="7" width="12" bestFit="1" customWidth="1"/>
    <col min="8" max="8" width="15.7109375" bestFit="1" customWidth="1"/>
    <col min="9" max="9" width="9.7109375" style="70" bestFit="1" customWidth="1"/>
    <col min="10" max="10" width="15.28515625" bestFit="1" customWidth="1"/>
    <col min="11" max="11" width="12" bestFit="1" customWidth="1"/>
    <col min="12" max="12" width="15.28515625" bestFit="1" customWidth="1"/>
    <col min="13" max="13" width="14.85546875" bestFit="1" customWidth="1"/>
    <col min="14" max="14" width="9" style="70" bestFit="1" customWidth="1"/>
    <col min="15" max="15" width="8.7109375" style="74" customWidth="1"/>
  </cols>
  <sheetData>
    <row r="7" spans="2:15" x14ac:dyDescent="0.25">
      <c r="B7" s="34"/>
      <c r="C7" s="34"/>
      <c r="D7" s="86" t="s">
        <v>152</v>
      </c>
      <c r="E7" s="86"/>
      <c r="F7" s="86"/>
      <c r="G7" s="86"/>
      <c r="H7" s="86"/>
      <c r="I7" s="90" t="s">
        <v>156</v>
      </c>
      <c r="J7" s="87" t="s">
        <v>153</v>
      </c>
      <c r="K7" s="88"/>
      <c r="L7" s="88"/>
      <c r="M7" s="89"/>
      <c r="N7" s="84" t="s">
        <v>157</v>
      </c>
      <c r="O7" s="79" t="s">
        <v>158</v>
      </c>
    </row>
    <row r="8" spans="2:15" s="29" customFormat="1" ht="76.900000000000006" customHeight="1" thickBot="1" x14ac:dyDescent="0.3">
      <c r="B8" s="32" t="s">
        <v>1</v>
      </c>
      <c r="C8" s="32" t="s">
        <v>151</v>
      </c>
      <c r="D8" s="33" t="s">
        <v>142</v>
      </c>
      <c r="E8" s="33" t="s">
        <v>143</v>
      </c>
      <c r="F8" s="33" t="s">
        <v>144</v>
      </c>
      <c r="G8" s="33" t="s">
        <v>145</v>
      </c>
      <c r="H8" s="33" t="s">
        <v>146</v>
      </c>
      <c r="I8" s="91"/>
      <c r="J8" s="35" t="s">
        <v>147</v>
      </c>
      <c r="K8" s="35" t="s">
        <v>148</v>
      </c>
      <c r="L8" s="35" t="s">
        <v>149</v>
      </c>
      <c r="M8" s="35" t="s">
        <v>150</v>
      </c>
      <c r="N8" s="85"/>
      <c r="O8" s="80"/>
    </row>
    <row r="9" spans="2:15" s="1" customFormat="1" ht="82.15" customHeight="1" x14ac:dyDescent="0.25">
      <c r="B9" s="81" t="s">
        <v>92</v>
      </c>
      <c r="C9" s="49" t="s">
        <v>95</v>
      </c>
      <c r="D9" s="59">
        <v>1</v>
      </c>
      <c r="E9" s="59">
        <v>5</v>
      </c>
      <c r="F9" s="59">
        <v>1</v>
      </c>
      <c r="G9" s="41">
        <v>5</v>
      </c>
      <c r="H9" s="41">
        <v>5</v>
      </c>
      <c r="I9" s="68">
        <f xml:space="preserve"> (D9+E9+F9+G9+H9)/5</f>
        <v>3.4</v>
      </c>
      <c r="J9" s="52">
        <v>2</v>
      </c>
      <c r="K9" s="60">
        <v>1</v>
      </c>
      <c r="L9" s="60">
        <v>2</v>
      </c>
      <c r="M9" s="60">
        <v>5</v>
      </c>
      <c r="N9" s="71">
        <f xml:space="preserve"> ( J9+K9+L9+M9)/4</f>
        <v>2.5</v>
      </c>
      <c r="O9" s="72">
        <f xml:space="preserve"> ( I9*N9)</f>
        <v>8.5</v>
      </c>
    </row>
    <row r="10" spans="2:15" s="1" customFormat="1" ht="82.15" customHeight="1" thickBot="1" x14ac:dyDescent="0.3">
      <c r="B10" s="82"/>
      <c r="C10" s="20" t="s">
        <v>96</v>
      </c>
      <c r="D10" s="59">
        <v>1</v>
      </c>
      <c r="E10" s="59">
        <v>5</v>
      </c>
      <c r="F10" s="59">
        <v>1</v>
      </c>
      <c r="G10" s="41">
        <v>5</v>
      </c>
      <c r="H10" s="41">
        <v>5</v>
      </c>
      <c r="I10" s="68">
        <f xml:space="preserve"> (D10+E10+F10+G10+H10)/5</f>
        <v>3.4</v>
      </c>
      <c r="J10" s="51">
        <v>2</v>
      </c>
      <c r="K10" s="60">
        <v>1</v>
      </c>
      <c r="L10" s="60">
        <v>2</v>
      </c>
      <c r="M10" s="60">
        <v>5</v>
      </c>
      <c r="N10" s="71">
        <f t="shared" ref="N10:N47" si="0" xml:space="preserve"> ( J10+K10+L10+M10)/4</f>
        <v>2.5</v>
      </c>
      <c r="O10" s="72">
        <f t="shared" ref="O10:O47" si="1" xml:space="preserve"> ( I10*N10)</f>
        <v>8.5</v>
      </c>
    </row>
    <row r="11" spans="2:15" s="48" customFormat="1" ht="54" customHeight="1" x14ac:dyDescent="0.25">
      <c r="B11" s="81" t="s">
        <v>70</v>
      </c>
      <c r="C11" s="18" t="s">
        <v>73</v>
      </c>
      <c r="D11" s="59">
        <v>5</v>
      </c>
      <c r="E11" s="59">
        <v>5</v>
      </c>
      <c r="F11" s="59">
        <v>1</v>
      </c>
      <c r="G11" s="41">
        <v>5</v>
      </c>
      <c r="H11" s="41">
        <v>1</v>
      </c>
      <c r="I11" s="68">
        <f t="shared" ref="I11:I47" si="2" xml:space="preserve"> (D11+E11+F11+G11+H11)/5</f>
        <v>3.4</v>
      </c>
      <c r="J11" s="50">
        <v>2</v>
      </c>
      <c r="K11" s="60">
        <v>1</v>
      </c>
      <c r="L11" s="60">
        <v>2</v>
      </c>
      <c r="M11" s="60">
        <v>5</v>
      </c>
      <c r="N11" s="71">
        <f t="shared" si="0"/>
        <v>2.5</v>
      </c>
      <c r="O11" s="72">
        <f t="shared" si="1"/>
        <v>8.5</v>
      </c>
    </row>
    <row r="12" spans="2:15" s="48" customFormat="1" ht="90" x14ac:dyDescent="0.25">
      <c r="B12" s="83"/>
      <c r="C12" s="37" t="s">
        <v>74</v>
      </c>
      <c r="D12" s="59">
        <v>5</v>
      </c>
      <c r="E12" s="59">
        <v>2</v>
      </c>
      <c r="F12" s="59">
        <v>1</v>
      </c>
      <c r="G12" s="41">
        <v>5</v>
      </c>
      <c r="H12" s="41">
        <v>1</v>
      </c>
      <c r="I12" s="68">
        <f t="shared" si="2"/>
        <v>2.8</v>
      </c>
      <c r="J12" s="51">
        <v>2</v>
      </c>
      <c r="K12" s="60">
        <v>1</v>
      </c>
      <c r="L12" s="60">
        <v>2</v>
      </c>
      <c r="M12" s="60">
        <v>5</v>
      </c>
      <c r="N12" s="71">
        <f t="shared" si="0"/>
        <v>2.5</v>
      </c>
      <c r="O12" s="72">
        <f t="shared" si="1"/>
        <v>7</v>
      </c>
    </row>
    <row r="13" spans="2:15" s="48" customFormat="1" ht="60" x14ac:dyDescent="0.25">
      <c r="B13" s="82"/>
      <c r="C13" s="36" t="s">
        <v>75</v>
      </c>
      <c r="D13" s="59">
        <v>5</v>
      </c>
      <c r="E13" s="59">
        <v>2</v>
      </c>
      <c r="F13" s="59">
        <v>1</v>
      </c>
      <c r="G13" s="41">
        <v>5</v>
      </c>
      <c r="H13" s="41">
        <v>1</v>
      </c>
      <c r="I13" s="68">
        <f t="shared" si="2"/>
        <v>2.8</v>
      </c>
      <c r="J13" s="50">
        <v>2</v>
      </c>
      <c r="K13" s="60">
        <v>1</v>
      </c>
      <c r="L13" s="60">
        <v>2</v>
      </c>
      <c r="M13" s="60">
        <v>5</v>
      </c>
      <c r="N13" s="71">
        <f t="shared" si="0"/>
        <v>2.5</v>
      </c>
      <c r="O13" s="72">
        <f t="shared" si="1"/>
        <v>7</v>
      </c>
    </row>
    <row r="14" spans="2:15" ht="45" x14ac:dyDescent="0.25">
      <c r="B14" s="31" t="s">
        <v>100</v>
      </c>
      <c r="C14" s="2" t="s">
        <v>102</v>
      </c>
      <c r="D14" s="62">
        <v>2</v>
      </c>
      <c r="E14" s="62">
        <v>2</v>
      </c>
      <c r="F14" s="62">
        <v>1</v>
      </c>
      <c r="G14" s="62">
        <v>5</v>
      </c>
      <c r="H14" s="62">
        <v>5</v>
      </c>
      <c r="I14" s="68">
        <f t="shared" si="2"/>
        <v>3</v>
      </c>
      <c r="J14" s="51">
        <v>2</v>
      </c>
      <c r="K14" s="63">
        <v>1</v>
      </c>
      <c r="L14" s="64">
        <v>2</v>
      </c>
      <c r="M14" s="64">
        <v>2</v>
      </c>
      <c r="N14" s="71">
        <f t="shared" si="0"/>
        <v>1.75</v>
      </c>
      <c r="O14" s="72">
        <f t="shared" si="1"/>
        <v>5.25</v>
      </c>
    </row>
    <row r="15" spans="2:15" ht="45.75" thickBot="1" x14ac:dyDescent="0.3">
      <c r="B15" s="31" t="s">
        <v>137</v>
      </c>
      <c r="C15" s="2" t="s">
        <v>106</v>
      </c>
      <c r="D15" s="62">
        <v>4</v>
      </c>
      <c r="E15" s="62">
        <v>5</v>
      </c>
      <c r="F15" s="62">
        <v>1</v>
      </c>
      <c r="G15" s="62">
        <v>1</v>
      </c>
      <c r="H15" s="62">
        <v>1</v>
      </c>
      <c r="I15" s="68">
        <f t="shared" si="2"/>
        <v>2.4</v>
      </c>
      <c r="J15" s="51">
        <v>2</v>
      </c>
      <c r="K15" s="63">
        <v>1</v>
      </c>
      <c r="L15" s="64">
        <v>0</v>
      </c>
      <c r="M15" s="64">
        <v>5</v>
      </c>
      <c r="N15" s="71">
        <f t="shared" si="0"/>
        <v>2</v>
      </c>
      <c r="O15" s="72">
        <f t="shared" si="1"/>
        <v>4.8</v>
      </c>
    </row>
    <row r="16" spans="2:15" ht="105" x14ac:dyDescent="0.25">
      <c r="B16" s="76" t="s">
        <v>155</v>
      </c>
      <c r="C16" s="55" t="s">
        <v>40</v>
      </c>
      <c r="D16" s="62">
        <v>5</v>
      </c>
      <c r="E16" s="62">
        <v>5</v>
      </c>
      <c r="F16" s="62">
        <v>3</v>
      </c>
      <c r="G16" s="62">
        <v>5</v>
      </c>
      <c r="H16" s="62">
        <v>5</v>
      </c>
      <c r="I16" s="68">
        <f t="shared" si="2"/>
        <v>4.5999999999999996</v>
      </c>
      <c r="J16" s="51">
        <v>3</v>
      </c>
      <c r="K16" s="63">
        <v>1</v>
      </c>
      <c r="L16" s="64">
        <v>1</v>
      </c>
      <c r="M16" s="64">
        <v>2</v>
      </c>
      <c r="N16" s="71">
        <f t="shared" si="0"/>
        <v>1.75</v>
      </c>
      <c r="O16" s="72">
        <f t="shared" si="1"/>
        <v>8.0499999999999989</v>
      </c>
    </row>
    <row r="17" spans="2:15" ht="60" x14ac:dyDescent="0.25">
      <c r="B17" s="77"/>
      <c r="C17" s="56" t="s">
        <v>44</v>
      </c>
      <c r="D17" s="62">
        <v>3</v>
      </c>
      <c r="E17" s="62">
        <v>5</v>
      </c>
      <c r="F17" s="62">
        <v>3</v>
      </c>
      <c r="G17" s="62">
        <v>5</v>
      </c>
      <c r="H17" s="62">
        <v>5</v>
      </c>
      <c r="I17" s="68">
        <f t="shared" si="2"/>
        <v>4.2</v>
      </c>
      <c r="J17" s="51">
        <v>3</v>
      </c>
      <c r="K17" s="63">
        <v>1</v>
      </c>
      <c r="L17" s="64">
        <v>2</v>
      </c>
      <c r="M17" s="64">
        <v>2</v>
      </c>
      <c r="N17" s="71">
        <f t="shared" si="0"/>
        <v>2</v>
      </c>
      <c r="O17" s="72">
        <f t="shared" si="1"/>
        <v>8.4</v>
      </c>
    </row>
    <row r="18" spans="2:15" ht="45" x14ac:dyDescent="0.25">
      <c r="B18" s="77"/>
      <c r="C18" s="44" t="s">
        <v>45</v>
      </c>
      <c r="D18" s="62">
        <v>5</v>
      </c>
      <c r="E18" s="62">
        <v>5</v>
      </c>
      <c r="F18" s="62">
        <v>3</v>
      </c>
      <c r="G18" s="62">
        <v>5</v>
      </c>
      <c r="H18" s="62">
        <v>5</v>
      </c>
      <c r="I18" s="68">
        <f t="shared" si="2"/>
        <v>4.5999999999999996</v>
      </c>
      <c r="J18" s="51">
        <v>3</v>
      </c>
      <c r="K18" s="63">
        <v>1</v>
      </c>
      <c r="L18" s="64">
        <v>2</v>
      </c>
      <c r="M18" s="64">
        <v>3</v>
      </c>
      <c r="N18" s="71">
        <f t="shared" si="0"/>
        <v>2.25</v>
      </c>
      <c r="O18" s="72">
        <f t="shared" si="1"/>
        <v>10.35</v>
      </c>
    </row>
    <row r="19" spans="2:15" ht="30" x14ac:dyDescent="0.25">
      <c r="B19" s="77"/>
      <c r="C19" s="56" t="s">
        <v>23</v>
      </c>
      <c r="D19" s="62">
        <v>3</v>
      </c>
      <c r="E19" s="62">
        <v>5</v>
      </c>
      <c r="F19" s="62">
        <v>3</v>
      </c>
      <c r="G19" s="62">
        <v>5</v>
      </c>
      <c r="H19" s="62">
        <v>1</v>
      </c>
      <c r="I19" s="68">
        <f t="shared" si="2"/>
        <v>3.4</v>
      </c>
      <c r="J19" s="51">
        <v>3</v>
      </c>
      <c r="K19" s="63">
        <v>5</v>
      </c>
      <c r="L19" s="64">
        <v>4</v>
      </c>
      <c r="M19" s="64">
        <v>3</v>
      </c>
      <c r="N19" s="71">
        <f t="shared" si="0"/>
        <v>3.75</v>
      </c>
      <c r="O19" s="72">
        <f t="shared" si="1"/>
        <v>12.75</v>
      </c>
    </row>
    <row r="20" spans="2:15" ht="45" x14ac:dyDescent="0.25">
      <c r="B20" s="77"/>
      <c r="C20" s="45" t="s">
        <v>46</v>
      </c>
      <c r="D20" s="62">
        <v>3</v>
      </c>
      <c r="E20" s="62">
        <v>5</v>
      </c>
      <c r="F20" s="62">
        <v>3</v>
      </c>
      <c r="G20" s="62">
        <v>5</v>
      </c>
      <c r="H20" s="62">
        <v>5</v>
      </c>
      <c r="I20" s="68">
        <f t="shared" si="2"/>
        <v>4.2</v>
      </c>
      <c r="J20" s="51">
        <v>3</v>
      </c>
      <c r="K20" s="63">
        <v>1</v>
      </c>
      <c r="L20" s="64">
        <v>0</v>
      </c>
      <c r="M20" s="64">
        <v>3</v>
      </c>
      <c r="N20" s="71">
        <f t="shared" si="0"/>
        <v>1.75</v>
      </c>
      <c r="O20" s="72">
        <f t="shared" si="1"/>
        <v>7.3500000000000005</v>
      </c>
    </row>
    <row r="21" spans="2:15" ht="60" x14ac:dyDescent="0.25">
      <c r="B21" s="77"/>
      <c r="C21" s="45" t="s">
        <v>48</v>
      </c>
      <c r="D21" s="62">
        <v>5</v>
      </c>
      <c r="E21" s="62">
        <v>5</v>
      </c>
      <c r="F21" s="62">
        <v>3</v>
      </c>
      <c r="G21" s="62">
        <v>5</v>
      </c>
      <c r="H21" s="62">
        <v>5</v>
      </c>
      <c r="I21" s="68">
        <f t="shared" si="2"/>
        <v>4.5999999999999996</v>
      </c>
      <c r="J21" s="51">
        <v>3</v>
      </c>
      <c r="K21" s="63">
        <v>1</v>
      </c>
      <c r="L21" s="64">
        <v>3</v>
      </c>
      <c r="M21" s="64">
        <v>5</v>
      </c>
      <c r="N21" s="71">
        <f t="shared" si="0"/>
        <v>3</v>
      </c>
      <c r="O21" s="72">
        <f t="shared" si="1"/>
        <v>13.799999999999999</v>
      </c>
    </row>
    <row r="22" spans="2:15" ht="45" x14ac:dyDescent="0.25">
      <c r="B22" s="77"/>
      <c r="C22" s="44" t="s">
        <v>49</v>
      </c>
      <c r="D22" s="62">
        <v>3</v>
      </c>
      <c r="E22" s="62">
        <v>5</v>
      </c>
      <c r="F22" s="62">
        <v>3</v>
      </c>
      <c r="G22" s="62">
        <v>5</v>
      </c>
      <c r="H22" s="62">
        <v>5</v>
      </c>
      <c r="I22" s="68">
        <f t="shared" si="2"/>
        <v>4.2</v>
      </c>
      <c r="J22" s="51">
        <v>3</v>
      </c>
      <c r="K22" s="63">
        <v>1</v>
      </c>
      <c r="L22" s="64">
        <v>0</v>
      </c>
      <c r="M22" s="64">
        <v>3</v>
      </c>
      <c r="N22" s="71">
        <f t="shared" si="0"/>
        <v>1.75</v>
      </c>
      <c r="O22" s="72">
        <f t="shared" si="1"/>
        <v>7.3500000000000005</v>
      </c>
    </row>
    <row r="23" spans="2:15" ht="75" x14ac:dyDescent="0.25">
      <c r="B23" s="77"/>
      <c r="C23" s="44" t="s">
        <v>51</v>
      </c>
      <c r="D23" s="62">
        <v>4</v>
      </c>
      <c r="E23" s="62">
        <v>5</v>
      </c>
      <c r="F23" s="62">
        <v>3</v>
      </c>
      <c r="G23" s="62">
        <v>5</v>
      </c>
      <c r="H23" s="62">
        <v>5</v>
      </c>
      <c r="I23" s="68">
        <f t="shared" si="2"/>
        <v>4.4000000000000004</v>
      </c>
      <c r="J23" s="51">
        <v>3</v>
      </c>
      <c r="K23" s="63">
        <v>1</v>
      </c>
      <c r="L23" s="64">
        <v>0</v>
      </c>
      <c r="M23" s="64">
        <v>2</v>
      </c>
      <c r="N23" s="71">
        <f t="shared" si="0"/>
        <v>1.5</v>
      </c>
      <c r="O23" s="72">
        <f t="shared" si="1"/>
        <v>6.6000000000000005</v>
      </c>
    </row>
    <row r="24" spans="2:15" ht="120" x14ac:dyDescent="0.25">
      <c r="B24" s="77"/>
      <c r="C24" s="56" t="s">
        <v>52</v>
      </c>
      <c r="D24" s="62">
        <v>3</v>
      </c>
      <c r="E24" s="62">
        <v>5</v>
      </c>
      <c r="F24" s="62">
        <v>3</v>
      </c>
      <c r="G24" s="62">
        <v>5</v>
      </c>
      <c r="H24" s="62">
        <v>1</v>
      </c>
      <c r="I24" s="68">
        <f t="shared" si="2"/>
        <v>3.4</v>
      </c>
      <c r="J24" s="51">
        <v>3</v>
      </c>
      <c r="K24" s="63">
        <v>1</v>
      </c>
      <c r="L24" s="64">
        <v>2</v>
      </c>
      <c r="M24" s="64">
        <v>3</v>
      </c>
      <c r="N24" s="71">
        <f t="shared" si="0"/>
        <v>2.25</v>
      </c>
      <c r="O24" s="72">
        <f t="shared" si="1"/>
        <v>7.6499999999999995</v>
      </c>
    </row>
    <row r="25" spans="2:15" ht="60" x14ac:dyDescent="0.25">
      <c r="B25" s="77"/>
      <c r="C25" s="45" t="s">
        <v>54</v>
      </c>
      <c r="D25" s="62">
        <v>3</v>
      </c>
      <c r="E25" s="62">
        <v>5</v>
      </c>
      <c r="F25" s="62">
        <v>3</v>
      </c>
      <c r="G25" s="62">
        <v>5</v>
      </c>
      <c r="H25" s="62">
        <v>1</v>
      </c>
      <c r="I25" s="68">
        <f t="shared" si="2"/>
        <v>3.4</v>
      </c>
      <c r="J25" s="51">
        <v>3</v>
      </c>
      <c r="K25" s="63">
        <v>1</v>
      </c>
      <c r="L25" s="64">
        <v>0</v>
      </c>
      <c r="M25" s="64">
        <v>5</v>
      </c>
      <c r="N25" s="71">
        <f t="shared" si="0"/>
        <v>2.25</v>
      </c>
      <c r="O25" s="72">
        <f t="shared" si="1"/>
        <v>7.6499999999999995</v>
      </c>
    </row>
    <row r="26" spans="2:15" ht="30" x14ac:dyDescent="0.25">
      <c r="B26" s="77"/>
      <c r="C26" s="57" t="s">
        <v>53</v>
      </c>
      <c r="D26" s="62">
        <v>3</v>
      </c>
      <c r="E26" s="62">
        <v>5</v>
      </c>
      <c r="F26" s="62">
        <v>3</v>
      </c>
      <c r="G26" s="62">
        <v>5</v>
      </c>
      <c r="H26" s="62">
        <v>1</v>
      </c>
      <c r="I26" s="68">
        <f t="shared" si="2"/>
        <v>3.4</v>
      </c>
      <c r="J26" s="51">
        <v>3</v>
      </c>
      <c r="K26" s="63">
        <v>1</v>
      </c>
      <c r="L26" s="64">
        <v>0</v>
      </c>
      <c r="M26" s="64">
        <v>1</v>
      </c>
      <c r="N26" s="71">
        <f t="shared" si="0"/>
        <v>1.25</v>
      </c>
      <c r="O26" s="72">
        <f t="shared" si="1"/>
        <v>4.25</v>
      </c>
    </row>
    <row r="27" spans="2:15" ht="45.75" thickBot="1" x14ac:dyDescent="0.3">
      <c r="B27" s="78"/>
      <c r="C27" s="58" t="s">
        <v>154</v>
      </c>
      <c r="D27" s="62">
        <v>3</v>
      </c>
      <c r="E27" s="62">
        <v>5</v>
      </c>
      <c r="F27" s="62">
        <v>3</v>
      </c>
      <c r="G27" s="62">
        <v>5</v>
      </c>
      <c r="H27" s="62">
        <v>1</v>
      </c>
      <c r="I27" s="68">
        <f t="shared" si="2"/>
        <v>3.4</v>
      </c>
      <c r="J27" s="51">
        <v>3</v>
      </c>
      <c r="K27" s="63">
        <v>1</v>
      </c>
      <c r="L27" s="64">
        <v>0</v>
      </c>
      <c r="M27" s="64">
        <v>2</v>
      </c>
      <c r="N27" s="71">
        <f t="shared" si="0"/>
        <v>1.5</v>
      </c>
      <c r="O27" s="72">
        <f t="shared" si="1"/>
        <v>5.0999999999999996</v>
      </c>
    </row>
    <row r="28" spans="2:15" ht="45" x14ac:dyDescent="0.25">
      <c r="B28" s="31" t="s">
        <v>138</v>
      </c>
      <c r="C28" s="30" t="s">
        <v>65</v>
      </c>
      <c r="D28" s="62">
        <v>3</v>
      </c>
      <c r="E28" s="62">
        <v>5</v>
      </c>
      <c r="F28" s="62">
        <v>3</v>
      </c>
      <c r="G28" s="62">
        <v>1</v>
      </c>
      <c r="H28" s="62">
        <v>1</v>
      </c>
      <c r="I28" s="68">
        <f t="shared" si="2"/>
        <v>2.6</v>
      </c>
      <c r="J28" s="53">
        <v>3</v>
      </c>
      <c r="K28" s="64">
        <v>1</v>
      </c>
      <c r="L28" s="64">
        <v>0</v>
      </c>
      <c r="M28" s="64">
        <v>3</v>
      </c>
      <c r="N28" s="71">
        <f t="shared" si="0"/>
        <v>1.75</v>
      </c>
      <c r="O28" s="72">
        <f t="shared" si="1"/>
        <v>4.55</v>
      </c>
    </row>
    <row r="29" spans="2:15" ht="45.75" thickBot="1" x14ac:dyDescent="0.3">
      <c r="B29" s="31" t="s">
        <v>10</v>
      </c>
      <c r="C29" s="30" t="s">
        <v>83</v>
      </c>
      <c r="D29" s="62">
        <v>5</v>
      </c>
      <c r="E29" s="62">
        <v>5</v>
      </c>
      <c r="F29" s="62">
        <v>3</v>
      </c>
      <c r="G29" s="62">
        <v>5</v>
      </c>
      <c r="H29" s="62">
        <v>5</v>
      </c>
      <c r="I29" s="68">
        <f t="shared" si="2"/>
        <v>4.5999999999999996</v>
      </c>
      <c r="J29" s="54">
        <v>3</v>
      </c>
      <c r="K29" s="64">
        <v>1</v>
      </c>
      <c r="L29" s="64">
        <v>0</v>
      </c>
      <c r="M29" s="64">
        <v>3</v>
      </c>
      <c r="N29" s="71">
        <f t="shared" si="0"/>
        <v>1.75</v>
      </c>
      <c r="O29" s="72">
        <f t="shared" si="1"/>
        <v>8.0499999999999989</v>
      </c>
    </row>
    <row r="30" spans="2:15" ht="30" x14ac:dyDescent="0.25">
      <c r="B30" s="76" t="s">
        <v>15</v>
      </c>
      <c r="C30" s="18" t="s">
        <v>89</v>
      </c>
      <c r="D30" s="62">
        <v>5</v>
      </c>
      <c r="E30" s="62">
        <v>5</v>
      </c>
      <c r="F30" s="62">
        <v>3</v>
      </c>
      <c r="G30" s="62">
        <v>1</v>
      </c>
      <c r="H30" s="62">
        <v>1</v>
      </c>
      <c r="I30" s="68">
        <f t="shared" si="2"/>
        <v>3</v>
      </c>
      <c r="J30" s="54">
        <v>3</v>
      </c>
      <c r="K30" s="64">
        <v>1</v>
      </c>
      <c r="L30" s="64">
        <v>0</v>
      </c>
      <c r="M30" s="64">
        <v>2</v>
      </c>
      <c r="N30" s="71">
        <f t="shared" si="0"/>
        <v>1.5</v>
      </c>
      <c r="O30" s="72">
        <f t="shared" si="1"/>
        <v>4.5</v>
      </c>
    </row>
    <row r="31" spans="2:15" ht="30" x14ac:dyDescent="0.25">
      <c r="B31" s="78"/>
      <c r="C31" s="46" t="s">
        <v>90</v>
      </c>
      <c r="D31" s="62">
        <v>5</v>
      </c>
      <c r="E31" s="62">
        <v>5</v>
      </c>
      <c r="F31" s="62">
        <v>3</v>
      </c>
      <c r="G31" s="62">
        <v>1</v>
      </c>
      <c r="H31" s="62">
        <v>1</v>
      </c>
      <c r="I31" s="68">
        <f t="shared" si="2"/>
        <v>3</v>
      </c>
      <c r="J31" s="54">
        <v>3</v>
      </c>
      <c r="K31" s="64">
        <v>1</v>
      </c>
      <c r="L31" s="64">
        <v>0</v>
      </c>
      <c r="M31" s="64">
        <v>3</v>
      </c>
      <c r="N31" s="71">
        <f t="shared" si="0"/>
        <v>1.75</v>
      </c>
      <c r="O31" s="72">
        <f t="shared" si="1"/>
        <v>5.25</v>
      </c>
    </row>
    <row r="32" spans="2:15" ht="60" x14ac:dyDescent="0.25">
      <c r="B32" s="31" t="s">
        <v>139</v>
      </c>
      <c r="C32" s="2" t="s">
        <v>12</v>
      </c>
      <c r="D32" s="62">
        <v>5</v>
      </c>
      <c r="E32" s="62">
        <v>5</v>
      </c>
      <c r="F32" s="62">
        <v>3</v>
      </c>
      <c r="G32" s="62">
        <v>5</v>
      </c>
      <c r="H32" s="62">
        <v>5</v>
      </c>
      <c r="I32" s="68">
        <f t="shared" si="2"/>
        <v>4.5999999999999996</v>
      </c>
      <c r="J32" s="54">
        <v>3</v>
      </c>
      <c r="K32" s="64">
        <v>1</v>
      </c>
      <c r="L32" s="64">
        <v>0</v>
      </c>
      <c r="M32" s="64">
        <v>2</v>
      </c>
      <c r="N32" s="71">
        <f t="shared" si="0"/>
        <v>1.5</v>
      </c>
      <c r="O32" s="72">
        <f t="shared" si="1"/>
        <v>6.8999999999999995</v>
      </c>
    </row>
    <row r="33" spans="2:15" ht="42" customHeight="1" thickBot="1" x14ac:dyDescent="0.3">
      <c r="B33" s="31" t="s">
        <v>127</v>
      </c>
      <c r="C33" s="2" t="s">
        <v>129</v>
      </c>
      <c r="D33" s="62">
        <v>5</v>
      </c>
      <c r="E33" s="62">
        <v>5</v>
      </c>
      <c r="F33" s="62">
        <v>3</v>
      </c>
      <c r="G33" s="62">
        <v>5</v>
      </c>
      <c r="H33" s="62">
        <v>1</v>
      </c>
      <c r="I33" s="68">
        <f t="shared" si="2"/>
        <v>3.8</v>
      </c>
      <c r="J33" s="54">
        <v>3</v>
      </c>
      <c r="K33" s="64">
        <v>1</v>
      </c>
      <c r="L33" s="64">
        <v>0</v>
      </c>
      <c r="M33" s="64">
        <v>3</v>
      </c>
      <c r="N33" s="71">
        <f t="shared" si="0"/>
        <v>1.75</v>
      </c>
      <c r="O33" s="72">
        <f t="shared" si="1"/>
        <v>6.6499999999999995</v>
      </c>
    </row>
    <row r="34" spans="2:15" ht="45" x14ac:dyDescent="0.25">
      <c r="B34" s="76" t="s">
        <v>131</v>
      </c>
      <c r="C34" s="18" t="s">
        <v>134</v>
      </c>
      <c r="D34" s="62">
        <v>5</v>
      </c>
      <c r="E34" s="62">
        <v>5</v>
      </c>
      <c r="F34" s="62">
        <v>3</v>
      </c>
      <c r="G34" s="62">
        <v>5</v>
      </c>
      <c r="H34" s="62">
        <v>1</v>
      </c>
      <c r="I34" s="68">
        <f t="shared" si="2"/>
        <v>3.8</v>
      </c>
      <c r="J34" s="54">
        <v>3</v>
      </c>
      <c r="K34" s="64">
        <v>1</v>
      </c>
      <c r="L34" s="64">
        <v>0</v>
      </c>
      <c r="M34" s="64">
        <v>1</v>
      </c>
      <c r="N34" s="71">
        <f t="shared" si="0"/>
        <v>1.25</v>
      </c>
      <c r="O34" s="72">
        <f t="shared" si="1"/>
        <v>4.75</v>
      </c>
    </row>
    <row r="35" spans="2:15" ht="30.75" thickBot="1" x14ac:dyDescent="0.3">
      <c r="B35" s="78"/>
      <c r="C35" s="47" t="s">
        <v>135</v>
      </c>
      <c r="D35" s="62">
        <v>5</v>
      </c>
      <c r="E35" s="62">
        <v>5</v>
      </c>
      <c r="F35" s="62">
        <v>3</v>
      </c>
      <c r="G35" s="62">
        <v>5</v>
      </c>
      <c r="H35" s="62">
        <v>1</v>
      </c>
      <c r="I35" s="68">
        <f t="shared" si="2"/>
        <v>3.8</v>
      </c>
      <c r="J35" s="54">
        <v>3</v>
      </c>
      <c r="K35" s="64">
        <v>1</v>
      </c>
      <c r="L35" s="64">
        <v>0</v>
      </c>
      <c r="M35" s="64">
        <v>3</v>
      </c>
      <c r="N35" s="71">
        <f t="shared" si="0"/>
        <v>1.75</v>
      </c>
      <c r="O35" s="72">
        <f t="shared" si="1"/>
        <v>6.6499999999999995</v>
      </c>
    </row>
    <row r="36" spans="2:15" ht="60" x14ac:dyDescent="0.25">
      <c r="B36" s="76" t="s">
        <v>17</v>
      </c>
      <c r="C36" s="42" t="s">
        <v>25</v>
      </c>
      <c r="D36" s="62">
        <v>2</v>
      </c>
      <c r="E36" s="62">
        <v>5</v>
      </c>
      <c r="F36" s="62">
        <v>1</v>
      </c>
      <c r="G36" s="62">
        <v>5</v>
      </c>
      <c r="H36" s="62">
        <v>1</v>
      </c>
      <c r="I36" s="68">
        <f t="shared" si="2"/>
        <v>2.8</v>
      </c>
      <c r="J36" s="54">
        <v>3</v>
      </c>
      <c r="K36" s="64">
        <v>1</v>
      </c>
      <c r="L36" s="64">
        <v>0</v>
      </c>
      <c r="M36" s="64">
        <v>2</v>
      </c>
      <c r="N36" s="71">
        <f t="shared" si="0"/>
        <v>1.5</v>
      </c>
      <c r="O36" s="72">
        <f t="shared" si="1"/>
        <v>4.1999999999999993</v>
      </c>
    </row>
    <row r="37" spans="2:15" ht="30" x14ac:dyDescent="0.25">
      <c r="B37" s="77"/>
      <c r="C37" s="44" t="s">
        <v>23</v>
      </c>
      <c r="D37" s="62">
        <v>2</v>
      </c>
      <c r="E37" s="62">
        <v>5</v>
      </c>
      <c r="F37" s="62">
        <v>1</v>
      </c>
      <c r="G37" s="62">
        <v>5</v>
      </c>
      <c r="H37" s="62">
        <v>1</v>
      </c>
      <c r="I37" s="68">
        <f t="shared" si="2"/>
        <v>2.8</v>
      </c>
      <c r="J37" s="54">
        <v>3</v>
      </c>
      <c r="K37" s="64">
        <v>5</v>
      </c>
      <c r="L37" s="64">
        <v>4</v>
      </c>
      <c r="M37" s="64">
        <v>3</v>
      </c>
      <c r="N37" s="71">
        <f t="shared" si="0"/>
        <v>3.75</v>
      </c>
      <c r="O37" s="72">
        <f t="shared" si="1"/>
        <v>10.5</v>
      </c>
    </row>
    <row r="38" spans="2:15" ht="45.75" thickBot="1" x14ac:dyDescent="0.3">
      <c r="B38" s="78"/>
      <c r="C38" s="43" t="s">
        <v>24</v>
      </c>
      <c r="D38" s="65">
        <v>3</v>
      </c>
      <c r="E38" s="62">
        <v>5</v>
      </c>
      <c r="F38" s="62">
        <v>1</v>
      </c>
      <c r="G38" s="62">
        <v>5</v>
      </c>
      <c r="H38" s="62">
        <v>1</v>
      </c>
      <c r="I38" s="68">
        <f t="shared" si="2"/>
        <v>3</v>
      </c>
      <c r="J38" s="60">
        <v>3</v>
      </c>
      <c r="K38" s="64">
        <v>1</v>
      </c>
      <c r="L38" s="64">
        <v>0</v>
      </c>
      <c r="M38" s="64">
        <v>2</v>
      </c>
      <c r="N38" s="71">
        <f t="shared" si="0"/>
        <v>1.5</v>
      </c>
      <c r="O38" s="72">
        <f t="shared" si="1"/>
        <v>4.5</v>
      </c>
    </row>
    <row r="39" spans="2:15" ht="60.75" thickBot="1" x14ac:dyDescent="0.3">
      <c r="B39" s="76" t="s">
        <v>29</v>
      </c>
      <c r="C39" s="17" t="s">
        <v>25</v>
      </c>
      <c r="D39" s="41">
        <v>2</v>
      </c>
      <c r="E39" s="62">
        <v>5</v>
      </c>
      <c r="F39" s="62">
        <v>1</v>
      </c>
      <c r="G39" s="62">
        <v>5</v>
      </c>
      <c r="H39" s="62">
        <v>1</v>
      </c>
      <c r="I39" s="68">
        <f t="shared" si="2"/>
        <v>2.8</v>
      </c>
      <c r="J39" s="61">
        <v>3</v>
      </c>
      <c r="K39" s="64">
        <v>1</v>
      </c>
      <c r="L39" s="64">
        <v>0</v>
      </c>
      <c r="M39" s="64">
        <v>2</v>
      </c>
      <c r="N39" s="71">
        <f t="shared" si="0"/>
        <v>1.5</v>
      </c>
      <c r="O39" s="72">
        <f t="shared" si="1"/>
        <v>4.1999999999999993</v>
      </c>
    </row>
    <row r="40" spans="2:15" ht="30" x14ac:dyDescent="0.25">
      <c r="B40" s="77"/>
      <c r="C40" s="45" t="s">
        <v>23</v>
      </c>
      <c r="D40" s="41">
        <v>2</v>
      </c>
      <c r="E40" s="62">
        <v>5</v>
      </c>
      <c r="F40" s="62">
        <v>1</v>
      </c>
      <c r="G40" s="62">
        <v>5</v>
      </c>
      <c r="H40" s="62">
        <v>1</v>
      </c>
      <c r="I40" s="68">
        <f t="shared" si="2"/>
        <v>2.8</v>
      </c>
      <c r="J40" s="64">
        <v>3</v>
      </c>
      <c r="K40" s="64">
        <v>1</v>
      </c>
      <c r="L40" s="64">
        <v>0</v>
      </c>
      <c r="M40" s="64">
        <v>3</v>
      </c>
      <c r="N40" s="71">
        <f t="shared" si="0"/>
        <v>1.75</v>
      </c>
      <c r="O40" s="72">
        <f t="shared" si="1"/>
        <v>4.8999999999999995</v>
      </c>
    </row>
    <row r="41" spans="2:15" ht="45" x14ac:dyDescent="0.25">
      <c r="B41" s="78"/>
      <c r="C41" s="46" t="s">
        <v>24</v>
      </c>
      <c r="D41" s="41">
        <v>3</v>
      </c>
      <c r="E41" s="62">
        <v>5</v>
      </c>
      <c r="F41" s="62">
        <v>1</v>
      </c>
      <c r="G41" s="62">
        <v>5</v>
      </c>
      <c r="H41" s="62">
        <v>1</v>
      </c>
      <c r="I41" s="68">
        <f t="shared" si="2"/>
        <v>3</v>
      </c>
      <c r="J41" s="64">
        <v>3</v>
      </c>
      <c r="K41" s="64">
        <v>1</v>
      </c>
      <c r="L41" s="64">
        <v>0</v>
      </c>
      <c r="M41" s="64">
        <v>2</v>
      </c>
      <c r="N41" s="71">
        <f t="shared" si="0"/>
        <v>1.5</v>
      </c>
      <c r="O41" s="72">
        <f t="shared" si="1"/>
        <v>4.5</v>
      </c>
    </row>
    <row r="42" spans="2:15" ht="60" x14ac:dyDescent="0.25">
      <c r="B42" s="76" t="s">
        <v>140</v>
      </c>
      <c r="C42" s="22" t="s">
        <v>108</v>
      </c>
      <c r="D42" s="41">
        <v>5</v>
      </c>
      <c r="E42" s="62">
        <v>5</v>
      </c>
      <c r="F42" s="62">
        <v>1</v>
      </c>
      <c r="G42" s="62">
        <v>5</v>
      </c>
      <c r="H42" s="62">
        <v>1</v>
      </c>
      <c r="I42" s="68">
        <f t="shared" si="2"/>
        <v>3.4</v>
      </c>
      <c r="J42" s="64">
        <v>3</v>
      </c>
      <c r="K42" s="64">
        <v>1</v>
      </c>
      <c r="L42" s="64">
        <v>0</v>
      </c>
      <c r="M42" s="64">
        <v>1</v>
      </c>
      <c r="N42" s="71">
        <f t="shared" si="0"/>
        <v>1.25</v>
      </c>
      <c r="O42" s="72">
        <f t="shared" si="1"/>
        <v>4.25</v>
      </c>
    </row>
    <row r="43" spans="2:15" ht="30" x14ac:dyDescent="0.25">
      <c r="B43" s="77"/>
      <c r="C43" s="37" t="s">
        <v>115</v>
      </c>
      <c r="D43" s="41">
        <v>4</v>
      </c>
      <c r="E43" s="62">
        <v>5</v>
      </c>
      <c r="F43" s="62">
        <v>1</v>
      </c>
      <c r="G43" s="62">
        <v>5</v>
      </c>
      <c r="H43" s="62">
        <v>1</v>
      </c>
      <c r="I43" s="68">
        <f t="shared" si="2"/>
        <v>3.2</v>
      </c>
      <c r="J43" s="64">
        <v>3</v>
      </c>
      <c r="K43" s="64">
        <v>1</v>
      </c>
      <c r="L43" s="64">
        <v>0</v>
      </c>
      <c r="M43" s="64">
        <v>1</v>
      </c>
      <c r="N43" s="71">
        <f t="shared" si="0"/>
        <v>1.25</v>
      </c>
      <c r="O43" s="72">
        <f t="shared" si="1"/>
        <v>4</v>
      </c>
    </row>
    <row r="44" spans="2:15" ht="60.75" thickBot="1" x14ac:dyDescent="0.3">
      <c r="B44" s="78"/>
      <c r="C44" s="38" t="s">
        <v>112</v>
      </c>
      <c r="D44" s="41">
        <v>5</v>
      </c>
      <c r="E44" s="62">
        <v>5</v>
      </c>
      <c r="F44" s="62">
        <v>1</v>
      </c>
      <c r="G44" s="62">
        <v>5</v>
      </c>
      <c r="H44" s="62">
        <v>1</v>
      </c>
      <c r="I44" s="68">
        <f t="shared" si="2"/>
        <v>3.4</v>
      </c>
      <c r="J44" s="64">
        <v>3</v>
      </c>
      <c r="K44" s="64">
        <v>1</v>
      </c>
      <c r="L44" s="64">
        <v>0</v>
      </c>
      <c r="M44" s="64">
        <v>1</v>
      </c>
      <c r="N44" s="71">
        <f t="shared" si="0"/>
        <v>1.25</v>
      </c>
      <c r="O44" s="72">
        <f t="shared" si="1"/>
        <v>4.25</v>
      </c>
    </row>
    <row r="45" spans="2:15" ht="45" x14ac:dyDescent="0.25">
      <c r="B45" s="75" t="s">
        <v>117</v>
      </c>
      <c r="C45" s="20" t="s">
        <v>119</v>
      </c>
      <c r="D45" s="66">
        <v>5</v>
      </c>
      <c r="E45" s="62">
        <v>5</v>
      </c>
      <c r="F45" s="62">
        <v>5</v>
      </c>
      <c r="G45" s="62">
        <v>5</v>
      </c>
      <c r="H45" s="62">
        <v>1</v>
      </c>
      <c r="I45" s="68">
        <f t="shared" si="2"/>
        <v>4.2</v>
      </c>
      <c r="J45" s="64">
        <v>3</v>
      </c>
      <c r="K45" s="64">
        <v>1</v>
      </c>
      <c r="L45" s="64">
        <v>0</v>
      </c>
      <c r="M45" s="64">
        <v>1</v>
      </c>
      <c r="N45" s="71">
        <f t="shared" si="0"/>
        <v>1.25</v>
      </c>
      <c r="O45" s="72">
        <f t="shared" si="1"/>
        <v>5.25</v>
      </c>
    </row>
    <row r="46" spans="2:15" ht="45" x14ac:dyDescent="0.25">
      <c r="B46" s="75"/>
      <c r="C46" s="37" t="s">
        <v>122</v>
      </c>
      <c r="D46" s="62">
        <v>5</v>
      </c>
      <c r="E46" s="62">
        <v>5</v>
      </c>
      <c r="F46" s="62">
        <v>5</v>
      </c>
      <c r="G46" s="62">
        <v>5</v>
      </c>
      <c r="H46" s="62">
        <v>1</v>
      </c>
      <c r="I46" s="68">
        <f t="shared" si="2"/>
        <v>4.2</v>
      </c>
      <c r="J46" s="64">
        <v>3</v>
      </c>
      <c r="K46" s="64">
        <v>1</v>
      </c>
      <c r="L46" s="64">
        <v>0</v>
      </c>
      <c r="M46" s="64">
        <v>1</v>
      </c>
      <c r="N46" s="71">
        <f t="shared" si="0"/>
        <v>1.25</v>
      </c>
      <c r="O46" s="72">
        <f t="shared" si="1"/>
        <v>5.25</v>
      </c>
    </row>
    <row r="47" spans="2:15" ht="30.75" thickBot="1" x14ac:dyDescent="0.3">
      <c r="B47" s="75"/>
      <c r="C47" s="38" t="s">
        <v>125</v>
      </c>
      <c r="D47" s="62">
        <v>5</v>
      </c>
      <c r="E47" s="62">
        <v>5</v>
      </c>
      <c r="F47" s="62">
        <v>5</v>
      </c>
      <c r="G47" s="62">
        <v>5</v>
      </c>
      <c r="H47" s="62">
        <v>1</v>
      </c>
      <c r="I47" s="68">
        <f t="shared" si="2"/>
        <v>4.2</v>
      </c>
      <c r="J47" s="64">
        <v>3</v>
      </c>
      <c r="K47" s="64">
        <v>1</v>
      </c>
      <c r="L47" s="64">
        <v>0</v>
      </c>
      <c r="M47" s="64">
        <v>1</v>
      </c>
      <c r="N47" s="71">
        <f t="shared" si="0"/>
        <v>1.25</v>
      </c>
      <c r="O47" s="72">
        <f t="shared" si="1"/>
        <v>5.25</v>
      </c>
    </row>
    <row r="48" spans="2:15" x14ac:dyDescent="0.25">
      <c r="D48" s="67"/>
      <c r="E48" s="67"/>
      <c r="F48" s="67"/>
      <c r="G48" s="67"/>
      <c r="H48" s="67"/>
      <c r="I48" s="69"/>
      <c r="J48" s="67"/>
      <c r="K48" s="67"/>
      <c r="L48" s="67"/>
      <c r="M48" s="67"/>
      <c r="N48" s="69"/>
      <c r="O48" s="73"/>
    </row>
  </sheetData>
  <mergeCells count="14">
    <mergeCell ref="B16:B27"/>
    <mergeCell ref="O7:O8"/>
    <mergeCell ref="B30:B31"/>
    <mergeCell ref="B9:B10"/>
    <mergeCell ref="B11:B13"/>
    <mergeCell ref="N7:N8"/>
    <mergeCell ref="D7:H7"/>
    <mergeCell ref="J7:M7"/>
    <mergeCell ref="I7:I8"/>
    <mergeCell ref="B45:B47"/>
    <mergeCell ref="B42:B44"/>
    <mergeCell ref="B36:B38"/>
    <mergeCell ref="B39:B41"/>
    <mergeCell ref="B34:B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5:K12"/>
  <sheetViews>
    <sheetView zoomScale="94" workbookViewId="0">
      <selection activeCell="H9" sqref="H9"/>
    </sheetView>
  </sheetViews>
  <sheetFormatPr defaultRowHeight="15" x14ac:dyDescent="0.25"/>
  <cols>
    <col min="2" max="2" width="17.42578125" customWidth="1"/>
    <col min="3" max="3" width="12.28515625" customWidth="1"/>
    <col min="4" max="8" width="25.285156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130.9" customHeight="1" x14ac:dyDescent="0.25">
      <c r="B7" s="103" t="s">
        <v>116</v>
      </c>
      <c r="C7" s="106" t="s">
        <v>117</v>
      </c>
      <c r="D7" s="15" t="s">
        <v>118</v>
      </c>
      <c r="E7" s="26" t="s">
        <v>119</v>
      </c>
      <c r="F7" s="15">
        <v>4.2</v>
      </c>
      <c r="G7" s="15">
        <v>1.25</v>
      </c>
      <c r="H7" s="15">
        <v>5.25</v>
      </c>
      <c r="I7" s="95" t="s">
        <v>120</v>
      </c>
      <c r="J7" s="98" t="s">
        <v>124</v>
      </c>
      <c r="K7" s="100" t="s">
        <v>71</v>
      </c>
    </row>
    <row r="8" spans="2:11" s="1" customFormat="1" ht="71.45" customHeight="1" x14ac:dyDescent="0.25">
      <c r="B8" s="104"/>
      <c r="C8" s="107"/>
      <c r="D8" s="21" t="s">
        <v>121</v>
      </c>
      <c r="E8" s="39" t="s">
        <v>122</v>
      </c>
      <c r="F8" s="21">
        <v>4.2</v>
      </c>
      <c r="G8" s="21">
        <v>1.25</v>
      </c>
      <c r="H8" s="21">
        <v>5.25</v>
      </c>
      <c r="I8" s="96"/>
      <c r="J8" s="83"/>
      <c r="K8" s="101"/>
    </row>
    <row r="9" spans="2:11" s="1" customFormat="1" ht="80.45" customHeight="1" thickBot="1" x14ac:dyDescent="0.3">
      <c r="B9" s="105"/>
      <c r="C9" s="108"/>
      <c r="D9" s="19" t="s">
        <v>123</v>
      </c>
      <c r="E9" s="40" t="s">
        <v>125</v>
      </c>
      <c r="F9" s="23">
        <v>4.2</v>
      </c>
      <c r="G9" s="23">
        <v>1.25</v>
      </c>
      <c r="H9" s="23">
        <v>5.25</v>
      </c>
      <c r="I9" s="97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6">
    <mergeCell ref="B12:I12"/>
    <mergeCell ref="I7:I9"/>
    <mergeCell ref="J7:J9"/>
    <mergeCell ref="K7:K9"/>
    <mergeCell ref="B7:B9"/>
    <mergeCell ref="C7:C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B5:K12"/>
  <sheetViews>
    <sheetView zoomScale="91" workbookViewId="0">
      <selection activeCell="F7" sqref="F7:H9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4.7109375" customWidth="1"/>
    <col min="7" max="7" width="12.85546875" customWidth="1"/>
    <col min="8" max="8" width="8.8554687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8" t="s">
        <v>4</v>
      </c>
      <c r="J6" s="8" t="s">
        <v>5</v>
      </c>
      <c r="K6" s="9" t="s">
        <v>6</v>
      </c>
    </row>
    <row r="7" spans="2:11" s="1" customFormat="1" ht="130.9" customHeight="1" x14ac:dyDescent="0.25">
      <c r="B7" s="104" t="s">
        <v>7</v>
      </c>
      <c r="C7" s="107" t="s">
        <v>100</v>
      </c>
      <c r="D7" s="109" t="s">
        <v>111</v>
      </c>
      <c r="E7" s="21" t="s">
        <v>108</v>
      </c>
      <c r="F7" s="24">
        <v>3.4</v>
      </c>
      <c r="G7" s="24">
        <v>1.25</v>
      </c>
      <c r="H7" s="24">
        <v>4.25</v>
      </c>
      <c r="I7" s="83" t="s">
        <v>113</v>
      </c>
      <c r="J7" s="83" t="s">
        <v>114</v>
      </c>
      <c r="K7" s="101" t="s">
        <v>71</v>
      </c>
    </row>
    <row r="8" spans="2:11" s="1" customFormat="1" ht="71.45" customHeight="1" x14ac:dyDescent="0.25">
      <c r="B8" s="104"/>
      <c r="C8" s="107"/>
      <c r="D8" s="110"/>
      <c r="E8" s="21" t="s">
        <v>115</v>
      </c>
      <c r="F8" s="24">
        <v>3.2</v>
      </c>
      <c r="G8" s="24">
        <v>1.25</v>
      </c>
      <c r="H8" s="24">
        <v>4</v>
      </c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23" t="s">
        <v>112</v>
      </c>
      <c r="F9" s="24">
        <v>3.4</v>
      </c>
      <c r="G9" s="24">
        <v>1.25</v>
      </c>
      <c r="H9" s="24">
        <v>4.25</v>
      </c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7">
    <mergeCell ref="B12:I12"/>
    <mergeCell ref="I7:I9"/>
    <mergeCell ref="J7:J9"/>
    <mergeCell ref="K7:K9"/>
    <mergeCell ref="B7:B9"/>
    <mergeCell ref="C7:C9"/>
    <mergeCell ref="D7:D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B5:K12"/>
  <sheetViews>
    <sheetView zoomScale="94" workbookViewId="0">
      <selection activeCell="J12" sqref="J12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7" width="13.7109375" customWidth="1"/>
    <col min="8" max="8" width="9.285156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82.15" customHeight="1" x14ac:dyDescent="0.25">
      <c r="B7" s="103" t="s">
        <v>126</v>
      </c>
      <c r="C7" s="106" t="s">
        <v>131</v>
      </c>
      <c r="D7" s="15" t="s">
        <v>132</v>
      </c>
      <c r="E7" s="15" t="s">
        <v>134</v>
      </c>
      <c r="F7" s="15">
        <v>3.8</v>
      </c>
      <c r="G7" s="15">
        <v>1.25</v>
      </c>
      <c r="H7" s="15">
        <v>4.75</v>
      </c>
      <c r="I7" s="98" t="s">
        <v>109</v>
      </c>
      <c r="J7" s="98" t="s">
        <v>136</v>
      </c>
      <c r="K7" s="100" t="s">
        <v>71</v>
      </c>
    </row>
    <row r="8" spans="2:11" s="1" customFormat="1" ht="36" customHeight="1" x14ac:dyDescent="0.25">
      <c r="B8" s="104"/>
      <c r="C8" s="107"/>
      <c r="D8" s="114" t="s">
        <v>133</v>
      </c>
      <c r="E8" s="114" t="s">
        <v>135</v>
      </c>
      <c r="F8" s="112">
        <v>3.8</v>
      </c>
      <c r="G8" s="112">
        <v>1.75</v>
      </c>
      <c r="H8" s="112">
        <v>6.65</v>
      </c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111"/>
      <c r="F9" s="113"/>
      <c r="G9" s="113"/>
      <c r="H9" s="113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H8:H9"/>
    <mergeCell ref="B12:I12"/>
    <mergeCell ref="I7:I9"/>
    <mergeCell ref="J7:J9"/>
    <mergeCell ref="K7:K9"/>
    <mergeCell ref="D8:D9"/>
    <mergeCell ref="F8:F9"/>
    <mergeCell ref="G8:G9"/>
    <mergeCell ref="E8:E9"/>
    <mergeCell ref="B7:B9"/>
    <mergeCell ref="C7:C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B5:K12"/>
  <sheetViews>
    <sheetView zoomScale="94" workbookViewId="0">
      <selection activeCell="E23" sqref="E23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4.28515625" customWidth="1"/>
    <col min="7" max="7" width="13.140625" customWidth="1"/>
    <col min="8" max="8" width="10.8554687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3</v>
      </c>
      <c r="F6" s="8" t="s">
        <v>56</v>
      </c>
      <c r="G6" s="8" t="s">
        <v>57</v>
      </c>
      <c r="H6" s="8" t="s">
        <v>58</v>
      </c>
      <c r="I6" s="8" t="s">
        <v>4</v>
      </c>
      <c r="J6" s="8" t="s">
        <v>5</v>
      </c>
      <c r="K6" s="9" t="s">
        <v>6</v>
      </c>
    </row>
    <row r="7" spans="2:11" s="1" customFormat="1" ht="82.15" customHeight="1" x14ac:dyDescent="0.25">
      <c r="B7" s="104" t="s">
        <v>126</v>
      </c>
      <c r="C7" s="107" t="s">
        <v>127</v>
      </c>
      <c r="D7" s="109" t="s">
        <v>128</v>
      </c>
      <c r="E7" s="109" t="s">
        <v>129</v>
      </c>
      <c r="F7" s="109">
        <v>3.8</v>
      </c>
      <c r="G7" s="109">
        <v>1.75</v>
      </c>
      <c r="H7" s="109">
        <v>6.65</v>
      </c>
      <c r="I7" s="83" t="s">
        <v>109</v>
      </c>
      <c r="J7" s="83" t="s">
        <v>130</v>
      </c>
      <c r="K7" s="101" t="s">
        <v>71</v>
      </c>
    </row>
    <row r="8" spans="2:11" s="1" customFormat="1" ht="36" customHeight="1" x14ac:dyDescent="0.25">
      <c r="B8" s="104"/>
      <c r="C8" s="107"/>
      <c r="D8" s="110"/>
      <c r="E8" s="110"/>
      <c r="F8" s="110"/>
      <c r="G8" s="110"/>
      <c r="H8" s="110"/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111"/>
      <c r="F9" s="111"/>
      <c r="G9" s="111"/>
      <c r="H9" s="111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12:I12"/>
    <mergeCell ref="E7:E9"/>
    <mergeCell ref="I7:I9"/>
    <mergeCell ref="J7:J9"/>
    <mergeCell ref="K7:K9"/>
    <mergeCell ref="F7:F9"/>
    <mergeCell ref="G7:G9"/>
    <mergeCell ref="H7:H9"/>
    <mergeCell ref="B7:B9"/>
    <mergeCell ref="C7:C9"/>
    <mergeCell ref="D7:D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74155"/>
  </sheetPr>
  <dimension ref="B5:K12"/>
  <sheetViews>
    <sheetView zoomScale="94" workbookViewId="0">
      <selection activeCell="B4" activeCellId="1" sqref="H7:H9 B4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4" customWidth="1"/>
    <col min="7" max="7" width="11.5703125" customWidth="1"/>
    <col min="8" max="8" width="10.8554687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3</v>
      </c>
      <c r="F6" s="8" t="s">
        <v>56</v>
      </c>
      <c r="G6" s="8" t="s">
        <v>57</v>
      </c>
      <c r="H6" s="8" t="s">
        <v>58</v>
      </c>
      <c r="I6" s="8" t="s">
        <v>4</v>
      </c>
      <c r="J6" s="8" t="s">
        <v>5</v>
      </c>
      <c r="K6" s="9" t="s">
        <v>6</v>
      </c>
    </row>
    <row r="7" spans="2:11" s="1" customFormat="1" ht="82.15" customHeight="1" x14ac:dyDescent="0.25">
      <c r="B7" s="104" t="s">
        <v>69</v>
      </c>
      <c r="C7" s="107" t="s">
        <v>137</v>
      </c>
      <c r="D7" s="109" t="s">
        <v>105</v>
      </c>
      <c r="E7" s="109" t="s">
        <v>106</v>
      </c>
      <c r="F7" s="109">
        <v>2.4</v>
      </c>
      <c r="G7" s="109">
        <v>2</v>
      </c>
      <c r="H7" s="109">
        <v>4.8</v>
      </c>
      <c r="I7" s="83" t="s">
        <v>109</v>
      </c>
      <c r="J7" s="83" t="s">
        <v>107</v>
      </c>
      <c r="K7" s="101" t="s">
        <v>71</v>
      </c>
    </row>
    <row r="8" spans="2:11" s="1" customFormat="1" ht="36" customHeight="1" x14ac:dyDescent="0.25">
      <c r="B8" s="104"/>
      <c r="C8" s="107"/>
      <c r="D8" s="110"/>
      <c r="E8" s="110"/>
      <c r="F8" s="110"/>
      <c r="G8" s="110"/>
      <c r="H8" s="110"/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111"/>
      <c r="F9" s="111"/>
      <c r="G9" s="111"/>
      <c r="H9" s="111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12:I12"/>
    <mergeCell ref="E7:E9"/>
    <mergeCell ref="I7:I9"/>
    <mergeCell ref="J7:J9"/>
    <mergeCell ref="K7:K9"/>
    <mergeCell ref="B7:B9"/>
    <mergeCell ref="C7:C9"/>
    <mergeCell ref="D7:D9"/>
    <mergeCell ref="F7:F9"/>
    <mergeCell ref="G7:G9"/>
    <mergeCell ref="H7:H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B5:K12"/>
  <sheetViews>
    <sheetView zoomScale="94" workbookViewId="0">
      <selection activeCell="B2" activeCellId="1" sqref="H7:H9 B2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7.140625" customWidth="1"/>
    <col min="7" max="8" width="15.710937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3</v>
      </c>
      <c r="F6" s="8" t="s">
        <v>56</v>
      </c>
      <c r="G6" s="8" t="s">
        <v>57</v>
      </c>
      <c r="H6" s="8" t="s">
        <v>58</v>
      </c>
      <c r="I6" s="8" t="s">
        <v>4</v>
      </c>
      <c r="J6" s="8" t="s">
        <v>5</v>
      </c>
      <c r="K6" s="9" t="s">
        <v>6</v>
      </c>
    </row>
    <row r="7" spans="2:11" s="1" customFormat="1" ht="130.9" customHeight="1" x14ac:dyDescent="0.25">
      <c r="B7" s="104" t="s">
        <v>69</v>
      </c>
      <c r="C7" s="107" t="s">
        <v>100</v>
      </c>
      <c r="D7" s="109" t="s">
        <v>101</v>
      </c>
      <c r="E7" s="109" t="s">
        <v>102</v>
      </c>
      <c r="F7" s="109">
        <v>3</v>
      </c>
      <c r="G7" s="109">
        <v>1.75</v>
      </c>
      <c r="H7" s="109">
        <v>5.25</v>
      </c>
      <c r="I7" s="83" t="s">
        <v>110</v>
      </c>
      <c r="J7" s="83" t="s">
        <v>104</v>
      </c>
      <c r="K7" s="101" t="s">
        <v>98</v>
      </c>
    </row>
    <row r="8" spans="2:11" s="1" customFormat="1" ht="31.9" customHeight="1" x14ac:dyDescent="0.25">
      <c r="B8" s="104"/>
      <c r="C8" s="107"/>
      <c r="D8" s="110"/>
      <c r="E8" s="110"/>
      <c r="F8" s="110"/>
      <c r="G8" s="110"/>
      <c r="H8" s="110"/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111"/>
      <c r="F9" s="111"/>
      <c r="G9" s="111"/>
      <c r="H9" s="111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12:I12"/>
    <mergeCell ref="I7:I9"/>
    <mergeCell ref="J7:J9"/>
    <mergeCell ref="K7:K9"/>
    <mergeCell ref="E7:E9"/>
    <mergeCell ref="B7:B9"/>
    <mergeCell ref="C7:C9"/>
    <mergeCell ref="D7:D9"/>
    <mergeCell ref="F7:F9"/>
    <mergeCell ref="G7:G9"/>
    <mergeCell ref="H7:H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B5:K12"/>
  <sheetViews>
    <sheetView zoomScale="85" zoomScaleNormal="85" workbookViewId="0">
      <selection activeCell="B3" sqref="B3"/>
    </sheetView>
  </sheetViews>
  <sheetFormatPr defaultRowHeight="15" x14ac:dyDescent="0.25"/>
  <cols>
    <col min="2" max="2" width="17.42578125" customWidth="1"/>
    <col min="3" max="3" width="15.5703125" customWidth="1"/>
    <col min="4" max="5" width="25.28515625" customWidth="1"/>
    <col min="6" max="6" width="14.5703125" customWidth="1"/>
    <col min="7" max="7" width="12.7109375" customWidth="1"/>
    <col min="8" max="8" width="1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3</v>
      </c>
      <c r="F6" s="11" t="s">
        <v>56</v>
      </c>
      <c r="G6" s="11" t="s">
        <v>57</v>
      </c>
      <c r="H6" s="11" t="s">
        <v>58</v>
      </c>
      <c r="I6" s="8" t="s">
        <v>4</v>
      </c>
      <c r="J6" s="8" t="s">
        <v>5</v>
      </c>
      <c r="K6" s="9" t="s">
        <v>6</v>
      </c>
    </row>
    <row r="7" spans="2:11" s="1" customFormat="1" ht="130.9" customHeight="1" x14ac:dyDescent="0.25">
      <c r="B7" s="104" t="s">
        <v>69</v>
      </c>
      <c r="C7" s="107" t="s">
        <v>92</v>
      </c>
      <c r="D7" s="20" t="s">
        <v>93</v>
      </c>
      <c r="E7" s="20" t="s">
        <v>95</v>
      </c>
      <c r="F7" s="21">
        <v>3.4</v>
      </c>
      <c r="G7" s="21">
        <v>2.5</v>
      </c>
      <c r="H7" s="21">
        <v>8.5</v>
      </c>
      <c r="I7" s="83" t="s">
        <v>97</v>
      </c>
      <c r="J7" s="83" t="s">
        <v>99</v>
      </c>
      <c r="K7" s="101" t="s">
        <v>98</v>
      </c>
    </row>
    <row r="8" spans="2:11" s="1" customFormat="1" ht="70.900000000000006" customHeight="1" x14ac:dyDescent="0.25">
      <c r="B8" s="104"/>
      <c r="C8" s="107"/>
      <c r="D8" s="112" t="s">
        <v>94</v>
      </c>
      <c r="E8" s="114" t="s">
        <v>96</v>
      </c>
      <c r="F8" s="114">
        <v>3.4</v>
      </c>
      <c r="G8" s="114">
        <v>2.5</v>
      </c>
      <c r="H8" s="114">
        <v>8.5</v>
      </c>
      <c r="I8" s="83"/>
      <c r="J8" s="83"/>
      <c r="K8" s="101"/>
    </row>
    <row r="9" spans="2:11" s="1" customFormat="1" ht="80.45" customHeight="1" thickBot="1" x14ac:dyDescent="0.3">
      <c r="B9" s="105"/>
      <c r="C9" s="108"/>
      <c r="D9" s="113"/>
      <c r="E9" s="111"/>
      <c r="F9" s="111"/>
      <c r="G9" s="111"/>
      <c r="H9" s="111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7:B9"/>
    <mergeCell ref="C7:C9"/>
    <mergeCell ref="H8:H9"/>
    <mergeCell ref="B12:I12"/>
    <mergeCell ref="I7:I9"/>
    <mergeCell ref="J7:J9"/>
    <mergeCell ref="K7:K9"/>
    <mergeCell ref="E8:E9"/>
    <mergeCell ref="D8:D9"/>
    <mergeCell ref="F8:F9"/>
    <mergeCell ref="G8:G9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B5:K12"/>
  <sheetViews>
    <sheetView zoomScale="94" workbookViewId="0">
      <selection activeCell="H8" sqref="H8:H9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5.42578125" customWidth="1"/>
    <col min="7" max="7" width="12.28515625" customWidth="1"/>
    <col min="8" max="8" width="12.1406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130.9" customHeight="1" x14ac:dyDescent="0.25">
      <c r="B7" s="103" t="s">
        <v>87</v>
      </c>
      <c r="C7" s="106" t="s">
        <v>15</v>
      </c>
      <c r="D7" s="109" t="s">
        <v>88</v>
      </c>
      <c r="E7" s="18" t="s">
        <v>89</v>
      </c>
      <c r="F7" s="15">
        <v>3</v>
      </c>
      <c r="G7" s="15">
        <v>1.5</v>
      </c>
      <c r="H7" s="15">
        <v>4.5</v>
      </c>
      <c r="I7" s="98" t="s">
        <v>91</v>
      </c>
      <c r="J7" s="98" t="s">
        <v>103</v>
      </c>
      <c r="K7" s="100" t="s">
        <v>71</v>
      </c>
    </row>
    <row r="8" spans="2:11" s="1" customFormat="1" ht="49.9" customHeight="1" x14ac:dyDescent="0.25">
      <c r="B8" s="104"/>
      <c r="C8" s="107"/>
      <c r="D8" s="110"/>
      <c r="E8" s="114" t="s">
        <v>90</v>
      </c>
      <c r="F8" s="114">
        <v>3</v>
      </c>
      <c r="G8" s="114">
        <v>1.75</v>
      </c>
      <c r="H8" s="114">
        <v>5.25</v>
      </c>
      <c r="I8" s="83"/>
      <c r="J8" s="83"/>
      <c r="K8" s="101"/>
    </row>
    <row r="9" spans="2:11" s="1" customFormat="1" ht="80.45" customHeight="1" thickBot="1" x14ac:dyDescent="0.3">
      <c r="B9" s="105"/>
      <c r="C9" s="108"/>
      <c r="D9" s="111"/>
      <c r="E9" s="111"/>
      <c r="F9" s="111"/>
      <c r="G9" s="111"/>
      <c r="H9" s="111"/>
      <c r="I9" s="99"/>
      <c r="J9" s="99"/>
      <c r="K9" s="102"/>
    </row>
    <row r="11" spans="2:11" ht="15.75" thickBot="1" x14ac:dyDescent="0.3"/>
    <row r="12" spans="2:11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12:I12"/>
    <mergeCell ref="B7:B9"/>
    <mergeCell ref="C7:C9"/>
    <mergeCell ref="I7:I9"/>
    <mergeCell ref="J7:J9"/>
    <mergeCell ref="K7:K9"/>
    <mergeCell ref="E8:E9"/>
    <mergeCell ref="D7:D9"/>
    <mergeCell ref="F8:F9"/>
    <mergeCell ref="G8:G9"/>
    <mergeCell ref="H8:H9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5:K11"/>
  <sheetViews>
    <sheetView zoomScale="94" workbookViewId="0">
      <selection activeCell="H7" sqref="H7:H8"/>
    </sheetView>
  </sheetViews>
  <sheetFormatPr defaultRowHeight="15" x14ac:dyDescent="0.25"/>
  <cols>
    <col min="2" max="2" width="17.42578125" customWidth="1"/>
    <col min="3" max="3" width="12.28515625" customWidth="1"/>
    <col min="4" max="4" width="25.28515625" customWidth="1"/>
    <col min="5" max="5" width="22.28515625" customWidth="1"/>
    <col min="6" max="7" width="15.28515625" customWidth="1"/>
    <col min="8" max="8" width="16.710937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130.9" customHeight="1" x14ac:dyDescent="0.25">
      <c r="B7" s="103" t="s">
        <v>86</v>
      </c>
      <c r="C7" s="106" t="s">
        <v>10</v>
      </c>
      <c r="D7" s="109" t="s">
        <v>82</v>
      </c>
      <c r="E7" s="109" t="s">
        <v>83</v>
      </c>
      <c r="F7" s="109">
        <v>4.5999999999999996</v>
      </c>
      <c r="G7" s="109">
        <v>1.75</v>
      </c>
      <c r="H7" s="109">
        <v>8.0500000000000007</v>
      </c>
      <c r="I7" s="98" t="s">
        <v>84</v>
      </c>
      <c r="J7" s="98" t="s">
        <v>85</v>
      </c>
      <c r="K7" s="100" t="s">
        <v>68</v>
      </c>
    </row>
    <row r="8" spans="2:11" s="1" customFormat="1" ht="17.45" customHeight="1" thickBot="1" x14ac:dyDescent="0.3">
      <c r="B8" s="105"/>
      <c r="C8" s="108"/>
      <c r="D8" s="111"/>
      <c r="E8" s="111"/>
      <c r="F8" s="111"/>
      <c r="G8" s="111"/>
      <c r="H8" s="111"/>
      <c r="I8" s="99"/>
      <c r="J8" s="99"/>
      <c r="K8" s="102"/>
    </row>
    <row r="10" spans="2:11" ht="15.75" thickBot="1" x14ac:dyDescent="0.3"/>
    <row r="11" spans="2:11" ht="15.75" thickBot="1" x14ac:dyDescent="0.3">
      <c r="B11" s="92" t="s">
        <v>59</v>
      </c>
      <c r="C11" s="93"/>
      <c r="D11" s="93"/>
      <c r="E11" s="93"/>
      <c r="F11" s="93"/>
      <c r="G11" s="93"/>
      <c r="H11" s="93"/>
      <c r="I11" s="94"/>
    </row>
  </sheetData>
  <mergeCells count="11">
    <mergeCell ref="B11:I11"/>
    <mergeCell ref="E7:E8"/>
    <mergeCell ref="I7:I8"/>
    <mergeCell ref="J7:J8"/>
    <mergeCell ref="K7:K8"/>
    <mergeCell ref="B7:B8"/>
    <mergeCell ref="C7:C8"/>
    <mergeCell ref="D7:D8"/>
    <mergeCell ref="F7:F8"/>
    <mergeCell ref="G7:G8"/>
    <mergeCell ref="H7:H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39997558519241921"/>
  </sheetPr>
  <dimension ref="B5:K11"/>
  <sheetViews>
    <sheetView zoomScale="94" workbookViewId="0">
      <selection activeCell="J12" sqref="J12"/>
    </sheetView>
  </sheetViews>
  <sheetFormatPr defaultRowHeight="15" x14ac:dyDescent="0.25"/>
  <cols>
    <col min="2" max="2" width="17.42578125" customWidth="1"/>
    <col min="3" max="3" width="18.28515625" customWidth="1"/>
    <col min="4" max="5" width="25.28515625" customWidth="1"/>
    <col min="6" max="6" width="17.7109375" customWidth="1"/>
    <col min="7" max="7" width="13.5703125" customWidth="1"/>
    <col min="8" max="8" width="14.1406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3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130.9" customHeight="1" x14ac:dyDescent="0.25">
      <c r="B7" s="103" t="s">
        <v>62</v>
      </c>
      <c r="C7" s="106" t="s">
        <v>61</v>
      </c>
      <c r="D7" s="109" t="s">
        <v>64</v>
      </c>
      <c r="E7" s="109" t="s">
        <v>65</v>
      </c>
      <c r="F7" s="109">
        <v>2.6</v>
      </c>
      <c r="G7" s="109">
        <v>1.75</v>
      </c>
      <c r="H7" s="109">
        <v>4.55</v>
      </c>
      <c r="I7" s="98" t="s">
        <v>66</v>
      </c>
      <c r="J7" s="98" t="s">
        <v>67</v>
      </c>
      <c r="K7" s="100" t="s">
        <v>68</v>
      </c>
    </row>
    <row r="8" spans="2:11" s="1" customFormat="1" ht="17.45" customHeight="1" thickBot="1" x14ac:dyDescent="0.3">
      <c r="B8" s="105"/>
      <c r="C8" s="108"/>
      <c r="D8" s="111"/>
      <c r="E8" s="111"/>
      <c r="F8" s="111"/>
      <c r="G8" s="111"/>
      <c r="H8" s="111"/>
      <c r="I8" s="99"/>
      <c r="J8" s="99"/>
      <c r="K8" s="102"/>
    </row>
    <row r="10" spans="2:11" ht="15.75" thickBot="1" x14ac:dyDescent="0.3"/>
    <row r="11" spans="2:11" ht="15.75" thickBot="1" x14ac:dyDescent="0.3">
      <c r="B11" s="92" t="s">
        <v>59</v>
      </c>
      <c r="C11" s="93"/>
      <c r="D11" s="93"/>
      <c r="E11" s="93"/>
      <c r="F11" s="93"/>
      <c r="G11" s="93"/>
      <c r="H11" s="93"/>
      <c r="I11" s="94"/>
    </row>
  </sheetData>
  <mergeCells count="11">
    <mergeCell ref="B11:I11"/>
    <mergeCell ref="E7:E8"/>
    <mergeCell ref="I7:I8"/>
    <mergeCell ref="J7:J8"/>
    <mergeCell ref="K7:K8"/>
    <mergeCell ref="B7:B8"/>
    <mergeCell ref="C7:C8"/>
    <mergeCell ref="D7:D8"/>
    <mergeCell ref="F7:F8"/>
    <mergeCell ref="G7:G8"/>
    <mergeCell ref="H7:H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B5:L12"/>
  <sheetViews>
    <sheetView zoomScale="94" workbookViewId="0">
      <selection activeCell="B3" activeCellId="1" sqref="I9 B3"/>
    </sheetView>
  </sheetViews>
  <sheetFormatPr defaultRowHeight="15" x14ac:dyDescent="0.25"/>
  <cols>
    <col min="2" max="2" width="17.42578125" customWidth="1"/>
    <col min="3" max="3" width="12.28515625" customWidth="1"/>
    <col min="4" max="4" width="25.28515625" customWidth="1"/>
    <col min="5" max="5" width="24.85546875" customWidth="1"/>
    <col min="6" max="6" width="25.28515625" customWidth="1"/>
    <col min="7" max="7" width="12.7109375" customWidth="1"/>
    <col min="8" max="8" width="13.5703125" customWidth="1"/>
    <col min="9" max="9" width="13" customWidth="1"/>
    <col min="10" max="10" width="20.28515625" customWidth="1"/>
    <col min="11" max="11" width="22.7109375" customWidth="1"/>
    <col min="12" max="12" width="23.7109375" customWidth="1"/>
  </cols>
  <sheetData>
    <row r="5" spans="2:12" ht="15.75" thickBot="1" x14ac:dyDescent="0.3"/>
    <row r="6" spans="2:12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2</v>
      </c>
      <c r="F6" s="11" t="s">
        <v>3</v>
      </c>
      <c r="G6" s="11" t="s">
        <v>56</v>
      </c>
      <c r="H6" s="11" t="s">
        <v>57</v>
      </c>
      <c r="I6" s="11" t="s">
        <v>58</v>
      </c>
      <c r="J6" s="11" t="s">
        <v>4</v>
      </c>
      <c r="K6" s="11" t="s">
        <v>5</v>
      </c>
      <c r="L6" s="14" t="s">
        <v>6</v>
      </c>
    </row>
    <row r="7" spans="2:12" s="1" customFormat="1" ht="130.9" customHeight="1" x14ac:dyDescent="0.25">
      <c r="B7" s="103" t="s">
        <v>69</v>
      </c>
      <c r="C7" s="106" t="s">
        <v>70</v>
      </c>
      <c r="D7" s="15" t="s">
        <v>72</v>
      </c>
      <c r="E7" s="15" t="s">
        <v>76</v>
      </c>
      <c r="F7" s="18" t="s">
        <v>73</v>
      </c>
      <c r="G7" s="15">
        <v>3.4</v>
      </c>
      <c r="H7" s="15">
        <v>2.5</v>
      </c>
      <c r="I7" s="15">
        <v>8.5</v>
      </c>
      <c r="J7" s="98" t="s">
        <v>80</v>
      </c>
      <c r="K7" s="98" t="s">
        <v>81</v>
      </c>
      <c r="L7" s="100" t="s">
        <v>71</v>
      </c>
    </row>
    <row r="8" spans="2:12" s="1" customFormat="1" ht="130.9" customHeight="1" x14ac:dyDescent="0.25">
      <c r="B8" s="104"/>
      <c r="C8" s="107"/>
      <c r="D8" s="21" t="s">
        <v>78</v>
      </c>
      <c r="E8" s="114" t="s">
        <v>77</v>
      </c>
      <c r="F8" s="21" t="s">
        <v>74</v>
      </c>
      <c r="G8" s="21">
        <v>2.8</v>
      </c>
      <c r="H8" s="21">
        <v>2.5</v>
      </c>
      <c r="I8" s="21">
        <v>7</v>
      </c>
      <c r="J8" s="83"/>
      <c r="K8" s="83"/>
      <c r="L8" s="101"/>
    </row>
    <row r="9" spans="2:12" s="1" customFormat="1" ht="80.45" customHeight="1" thickBot="1" x14ac:dyDescent="0.3">
      <c r="B9" s="105"/>
      <c r="C9" s="108"/>
      <c r="D9" s="19" t="s">
        <v>79</v>
      </c>
      <c r="E9" s="111"/>
      <c r="F9" s="19" t="s">
        <v>75</v>
      </c>
      <c r="G9" s="23">
        <v>2.8</v>
      </c>
      <c r="H9" s="23">
        <v>2.5</v>
      </c>
      <c r="I9" s="23">
        <v>7</v>
      </c>
      <c r="J9" s="99"/>
      <c r="K9" s="99"/>
      <c r="L9" s="102"/>
    </row>
    <row r="11" spans="2:12" ht="15.75" thickBot="1" x14ac:dyDescent="0.3"/>
    <row r="12" spans="2:12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7">
    <mergeCell ref="L7:L9"/>
    <mergeCell ref="B12:I12"/>
    <mergeCell ref="B7:B9"/>
    <mergeCell ref="E8:E9"/>
    <mergeCell ref="C7:C9"/>
    <mergeCell ref="J7:J9"/>
    <mergeCell ref="K7:K9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B5:L21"/>
  <sheetViews>
    <sheetView zoomScale="94" workbookViewId="0">
      <selection activeCell="B4" sqref="B4"/>
    </sheetView>
  </sheetViews>
  <sheetFormatPr defaultRowHeight="15" x14ac:dyDescent="0.25"/>
  <cols>
    <col min="2" max="2" width="17.42578125" customWidth="1"/>
    <col min="3" max="3" width="12.28515625" customWidth="1"/>
    <col min="4" max="6" width="25.28515625" customWidth="1"/>
    <col min="7" max="7" width="14.28515625" customWidth="1"/>
    <col min="8" max="8" width="16.7109375" customWidth="1"/>
    <col min="9" max="9" width="8.7109375" customWidth="1"/>
    <col min="10" max="10" width="20.28515625" customWidth="1"/>
    <col min="11" max="11" width="22.7109375" customWidth="1"/>
    <col min="12" max="12" width="23.7109375" customWidth="1"/>
  </cols>
  <sheetData>
    <row r="5" spans="2:12" ht="15.75" thickBot="1" x14ac:dyDescent="0.3"/>
    <row r="6" spans="2:12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2</v>
      </c>
      <c r="F6" s="11" t="s">
        <v>3</v>
      </c>
      <c r="G6" s="11" t="s">
        <v>56</v>
      </c>
      <c r="H6" s="11" t="s">
        <v>57</v>
      </c>
      <c r="I6" s="11" t="s">
        <v>58</v>
      </c>
      <c r="J6" s="11" t="s">
        <v>4</v>
      </c>
      <c r="K6" s="11" t="s">
        <v>5</v>
      </c>
      <c r="L6" s="14" t="s">
        <v>6</v>
      </c>
    </row>
    <row r="7" spans="2:12" s="1" customFormat="1" ht="130.9" customHeight="1" x14ac:dyDescent="0.25">
      <c r="B7" s="103" t="s">
        <v>7</v>
      </c>
      <c r="C7" s="106" t="s">
        <v>60</v>
      </c>
      <c r="D7" s="15" t="s">
        <v>41</v>
      </c>
      <c r="E7" s="15" t="s">
        <v>42</v>
      </c>
      <c r="F7" s="15" t="s">
        <v>40</v>
      </c>
      <c r="G7" s="15">
        <v>4.5999999999999996</v>
      </c>
      <c r="H7" s="15">
        <v>1.75</v>
      </c>
      <c r="I7" s="15">
        <v>8.0500000000000007</v>
      </c>
      <c r="J7" s="98" t="s">
        <v>50</v>
      </c>
      <c r="K7" s="98" t="s">
        <v>47</v>
      </c>
      <c r="L7" s="100" t="s">
        <v>28</v>
      </c>
    </row>
    <row r="8" spans="2:12" s="1" customFormat="1" ht="133.9" customHeight="1" x14ac:dyDescent="0.25">
      <c r="B8" s="104"/>
      <c r="C8" s="107"/>
      <c r="D8" s="3" t="s">
        <v>31</v>
      </c>
      <c r="E8" s="81" t="s">
        <v>43</v>
      </c>
      <c r="F8" s="2" t="s">
        <v>44</v>
      </c>
      <c r="G8" s="2">
        <v>4.2</v>
      </c>
      <c r="H8" s="2">
        <v>2</v>
      </c>
      <c r="I8" s="2">
        <v>8.4</v>
      </c>
      <c r="J8" s="83"/>
      <c r="K8" s="83"/>
      <c r="L8" s="101"/>
    </row>
    <row r="9" spans="2:12" s="1" customFormat="1" ht="106.9" customHeight="1" x14ac:dyDescent="0.25">
      <c r="B9" s="104"/>
      <c r="C9" s="107"/>
      <c r="D9" s="2" t="s">
        <v>32</v>
      </c>
      <c r="E9" s="83"/>
      <c r="F9" s="4" t="s">
        <v>45</v>
      </c>
      <c r="G9" s="2">
        <v>4.5999999999999996</v>
      </c>
      <c r="H9" s="2">
        <v>2.25</v>
      </c>
      <c r="I9" s="2">
        <v>10.35</v>
      </c>
      <c r="J9" s="83"/>
      <c r="K9" s="83"/>
      <c r="L9" s="101"/>
    </row>
    <row r="10" spans="2:12" s="1" customFormat="1" ht="55.9" customHeight="1" x14ac:dyDescent="0.25">
      <c r="B10" s="115" t="s">
        <v>36</v>
      </c>
      <c r="C10" s="107"/>
      <c r="D10" s="2" t="s">
        <v>33</v>
      </c>
      <c r="E10" s="83"/>
      <c r="F10" s="4" t="s">
        <v>23</v>
      </c>
      <c r="G10" s="2">
        <v>3.4</v>
      </c>
      <c r="H10" s="2">
        <v>3.75</v>
      </c>
      <c r="I10" s="2">
        <v>12.75</v>
      </c>
      <c r="J10" s="83"/>
      <c r="K10" s="83"/>
      <c r="L10" s="101"/>
    </row>
    <row r="11" spans="2:12" s="1" customFormat="1" ht="57" customHeight="1" x14ac:dyDescent="0.25">
      <c r="B11" s="115"/>
      <c r="C11" s="107"/>
      <c r="D11" s="2" t="s">
        <v>34</v>
      </c>
      <c r="E11" s="83"/>
      <c r="F11" s="4" t="s">
        <v>46</v>
      </c>
      <c r="G11" s="2">
        <v>4.2</v>
      </c>
      <c r="H11" s="2">
        <v>1.75</v>
      </c>
      <c r="I11" s="2">
        <v>7.35</v>
      </c>
      <c r="J11" s="83"/>
      <c r="K11" s="83"/>
      <c r="L11" s="101"/>
    </row>
    <row r="12" spans="2:12" s="1" customFormat="1" ht="57" customHeight="1" x14ac:dyDescent="0.25">
      <c r="B12" s="115"/>
      <c r="C12" s="107"/>
      <c r="D12" s="2" t="s">
        <v>35</v>
      </c>
      <c r="E12" s="83"/>
      <c r="F12" s="4" t="s">
        <v>48</v>
      </c>
      <c r="G12" s="2">
        <v>4.5999999999999996</v>
      </c>
      <c r="H12" s="2">
        <v>3</v>
      </c>
      <c r="I12" s="2">
        <v>13.8</v>
      </c>
      <c r="J12" s="83"/>
      <c r="K12" s="83"/>
      <c r="L12" s="101"/>
    </row>
    <row r="13" spans="2:12" s="1" customFormat="1" ht="57" customHeight="1" x14ac:dyDescent="0.25">
      <c r="B13" s="115"/>
      <c r="C13" s="107"/>
      <c r="D13" s="2" t="s">
        <v>22</v>
      </c>
      <c r="E13" s="83"/>
      <c r="F13" s="4" t="s">
        <v>49</v>
      </c>
      <c r="G13" s="2">
        <v>4.2</v>
      </c>
      <c r="H13" s="2">
        <v>1.75</v>
      </c>
      <c r="I13" s="2">
        <v>7.35</v>
      </c>
      <c r="J13" s="83"/>
      <c r="K13" s="83"/>
      <c r="L13" s="101"/>
    </row>
    <row r="14" spans="2:12" s="1" customFormat="1" ht="70.150000000000006" customHeight="1" x14ac:dyDescent="0.25">
      <c r="B14" s="115"/>
      <c r="C14" s="107"/>
      <c r="D14" s="2" t="s">
        <v>39</v>
      </c>
      <c r="E14" s="83"/>
      <c r="F14" s="4" t="s">
        <v>51</v>
      </c>
      <c r="G14" s="2">
        <v>4.4000000000000004</v>
      </c>
      <c r="H14" s="2">
        <v>1.5</v>
      </c>
      <c r="I14" s="2">
        <v>6.6</v>
      </c>
      <c r="J14" s="83"/>
      <c r="K14" s="83"/>
      <c r="L14" s="101"/>
    </row>
    <row r="15" spans="2:12" s="1" customFormat="1" ht="165" x14ac:dyDescent="0.25">
      <c r="B15" s="115"/>
      <c r="C15" s="107"/>
      <c r="D15" s="117" t="s">
        <v>37</v>
      </c>
      <c r="E15" s="83"/>
      <c r="F15" s="4" t="s">
        <v>52</v>
      </c>
      <c r="G15" s="2">
        <v>3.4</v>
      </c>
      <c r="H15" s="2">
        <v>2.25</v>
      </c>
      <c r="I15" s="2">
        <v>7.65</v>
      </c>
      <c r="J15" s="83"/>
      <c r="K15" s="83"/>
      <c r="L15" s="101"/>
    </row>
    <row r="16" spans="2:12" s="1" customFormat="1" ht="90" x14ac:dyDescent="0.25">
      <c r="B16" s="115"/>
      <c r="C16" s="107"/>
      <c r="D16" s="118"/>
      <c r="E16" s="83"/>
      <c r="F16" s="4" t="s">
        <v>54</v>
      </c>
      <c r="G16" s="2">
        <v>3.4</v>
      </c>
      <c r="H16" s="2">
        <v>2.25</v>
      </c>
      <c r="I16" s="2">
        <v>7.65</v>
      </c>
      <c r="J16" s="83"/>
      <c r="K16" s="83"/>
      <c r="L16" s="101"/>
    </row>
    <row r="17" spans="2:12" s="1" customFormat="1" ht="45" x14ac:dyDescent="0.25">
      <c r="B17" s="115"/>
      <c r="C17" s="107"/>
      <c r="D17" s="16"/>
      <c r="E17" s="83"/>
      <c r="F17" s="4" t="s">
        <v>53</v>
      </c>
      <c r="G17" s="2">
        <v>3.4</v>
      </c>
      <c r="H17" s="2">
        <v>1.25</v>
      </c>
      <c r="I17" s="2">
        <v>4.25</v>
      </c>
      <c r="J17" s="83"/>
      <c r="K17" s="83"/>
      <c r="L17" s="101"/>
    </row>
    <row r="18" spans="2:12" ht="61.15" customHeight="1" thickBot="1" x14ac:dyDescent="0.3">
      <c r="B18" s="116"/>
      <c r="C18" s="108"/>
      <c r="D18" s="10" t="s">
        <v>38</v>
      </c>
      <c r="E18" s="99"/>
      <c r="F18" s="25" t="s">
        <v>55</v>
      </c>
      <c r="G18" s="6">
        <v>3.4</v>
      </c>
      <c r="H18" s="6">
        <v>1.5</v>
      </c>
      <c r="I18" s="6">
        <v>5.0999999999999996</v>
      </c>
      <c r="J18" s="99"/>
      <c r="K18" s="99"/>
      <c r="L18" s="102"/>
    </row>
    <row r="20" spans="2:12" ht="15.75" thickBot="1" x14ac:dyDescent="0.3"/>
    <row r="21" spans="2:12" ht="15.75" thickBot="1" x14ac:dyDescent="0.3">
      <c r="B21" s="92" t="s">
        <v>59</v>
      </c>
      <c r="C21" s="93"/>
      <c r="D21" s="93"/>
      <c r="E21" s="93"/>
      <c r="F21" s="93"/>
      <c r="G21" s="93"/>
      <c r="H21" s="93"/>
      <c r="I21" s="94"/>
    </row>
  </sheetData>
  <mergeCells count="9">
    <mergeCell ref="B21:I21"/>
    <mergeCell ref="J7:J18"/>
    <mergeCell ref="K7:K18"/>
    <mergeCell ref="L7:L18"/>
    <mergeCell ref="E8:E18"/>
    <mergeCell ref="B7:B9"/>
    <mergeCell ref="C7:C18"/>
    <mergeCell ref="B10:B18"/>
    <mergeCell ref="D15:D1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B5:L21"/>
  <sheetViews>
    <sheetView zoomScale="94" workbookViewId="0">
      <selection activeCell="D2" sqref="D2"/>
    </sheetView>
  </sheetViews>
  <sheetFormatPr defaultRowHeight="15" x14ac:dyDescent="0.25"/>
  <cols>
    <col min="2" max="2" width="17.42578125" customWidth="1"/>
    <col min="3" max="3" width="12.28515625" customWidth="1"/>
    <col min="4" max="6" width="25.28515625" customWidth="1"/>
    <col min="7" max="7" width="14.7109375" customWidth="1"/>
    <col min="8" max="8" width="9.7109375" customWidth="1"/>
    <col min="9" max="9" width="14.5703125" customWidth="1"/>
    <col min="10" max="10" width="20.28515625" customWidth="1"/>
    <col min="11" max="11" width="22.7109375" customWidth="1"/>
    <col min="12" max="12" width="23.7109375" customWidth="1"/>
  </cols>
  <sheetData>
    <row r="5" spans="2:12" ht="15.75" thickBot="1" x14ac:dyDescent="0.3"/>
    <row r="6" spans="2:12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2</v>
      </c>
      <c r="F6" s="11" t="s">
        <v>3</v>
      </c>
      <c r="G6" s="11" t="s">
        <v>56</v>
      </c>
      <c r="H6" s="11" t="s">
        <v>57</v>
      </c>
      <c r="I6" s="11" t="s">
        <v>58</v>
      </c>
      <c r="J6" s="11" t="s">
        <v>4</v>
      </c>
      <c r="K6" s="11" t="s">
        <v>5</v>
      </c>
      <c r="L6" s="14" t="s">
        <v>6</v>
      </c>
    </row>
    <row r="7" spans="2:12" s="1" customFormat="1" ht="130.9" customHeight="1" x14ac:dyDescent="0.25">
      <c r="B7" s="103" t="s">
        <v>7</v>
      </c>
      <c r="C7" s="106" t="s">
        <v>30</v>
      </c>
      <c r="D7" s="15" t="s">
        <v>41</v>
      </c>
      <c r="E7" s="15" t="s">
        <v>42</v>
      </c>
      <c r="F7" s="26" t="s">
        <v>40</v>
      </c>
      <c r="G7" s="15">
        <v>4.5999999999999996</v>
      </c>
      <c r="H7" s="15">
        <v>1.75</v>
      </c>
      <c r="I7" s="15">
        <v>8.0500000000000007</v>
      </c>
      <c r="J7" s="95" t="s">
        <v>50</v>
      </c>
      <c r="K7" s="98" t="s">
        <v>47</v>
      </c>
      <c r="L7" s="100" t="s">
        <v>28</v>
      </c>
    </row>
    <row r="8" spans="2:12" s="1" customFormat="1" ht="133.9" customHeight="1" x14ac:dyDescent="0.25">
      <c r="B8" s="104"/>
      <c r="C8" s="107"/>
      <c r="D8" s="3" t="s">
        <v>31</v>
      </c>
      <c r="E8" s="81" t="s">
        <v>43</v>
      </c>
      <c r="F8" s="27" t="s">
        <v>44</v>
      </c>
      <c r="G8" s="2">
        <v>4.2</v>
      </c>
      <c r="H8" s="2">
        <v>2</v>
      </c>
      <c r="I8" s="2">
        <v>8.4</v>
      </c>
      <c r="J8" s="96"/>
      <c r="K8" s="83"/>
      <c r="L8" s="101"/>
    </row>
    <row r="9" spans="2:12" s="1" customFormat="1" ht="106.9" customHeight="1" x14ac:dyDescent="0.25">
      <c r="B9" s="104"/>
      <c r="C9" s="107"/>
      <c r="D9" s="2" t="s">
        <v>32</v>
      </c>
      <c r="E9" s="83"/>
      <c r="F9" s="28" t="s">
        <v>45</v>
      </c>
      <c r="G9" s="2">
        <v>4.5999999999999996</v>
      </c>
      <c r="H9" s="2">
        <v>2.25</v>
      </c>
      <c r="I9" s="2">
        <v>10.35</v>
      </c>
      <c r="J9" s="96"/>
      <c r="K9" s="83"/>
      <c r="L9" s="101"/>
    </row>
    <row r="10" spans="2:12" s="1" customFormat="1" ht="55.9" customHeight="1" x14ac:dyDescent="0.25">
      <c r="B10" s="115" t="s">
        <v>36</v>
      </c>
      <c r="C10" s="107"/>
      <c r="D10" s="2" t="s">
        <v>33</v>
      </c>
      <c r="E10" s="83"/>
      <c r="F10" s="28" t="s">
        <v>23</v>
      </c>
      <c r="G10" s="2">
        <v>3.4</v>
      </c>
      <c r="H10" s="2">
        <v>3.75</v>
      </c>
      <c r="I10" s="2">
        <v>12.75</v>
      </c>
      <c r="J10" s="96"/>
      <c r="K10" s="83"/>
      <c r="L10" s="101"/>
    </row>
    <row r="11" spans="2:12" s="1" customFormat="1" ht="57" customHeight="1" x14ac:dyDescent="0.25">
      <c r="B11" s="115"/>
      <c r="C11" s="107"/>
      <c r="D11" s="2" t="s">
        <v>34</v>
      </c>
      <c r="E11" s="83"/>
      <c r="F11" s="28" t="s">
        <v>46</v>
      </c>
      <c r="G11" s="2">
        <v>4.2</v>
      </c>
      <c r="H11" s="2">
        <v>1.75</v>
      </c>
      <c r="I11" s="2">
        <v>7.35</v>
      </c>
      <c r="J11" s="96"/>
      <c r="K11" s="83"/>
      <c r="L11" s="101"/>
    </row>
    <row r="12" spans="2:12" s="1" customFormat="1" ht="57" customHeight="1" x14ac:dyDescent="0.25">
      <c r="B12" s="115"/>
      <c r="C12" s="107"/>
      <c r="D12" s="2" t="s">
        <v>35</v>
      </c>
      <c r="E12" s="83"/>
      <c r="F12" s="28" t="s">
        <v>48</v>
      </c>
      <c r="G12" s="2">
        <v>4.5999999999999996</v>
      </c>
      <c r="H12" s="2">
        <v>3</v>
      </c>
      <c r="I12" s="2">
        <v>13.8</v>
      </c>
      <c r="J12" s="96"/>
      <c r="K12" s="83"/>
      <c r="L12" s="101"/>
    </row>
    <row r="13" spans="2:12" s="1" customFormat="1" ht="57" customHeight="1" x14ac:dyDescent="0.25">
      <c r="B13" s="115"/>
      <c r="C13" s="107"/>
      <c r="D13" s="2" t="s">
        <v>22</v>
      </c>
      <c r="E13" s="83"/>
      <c r="F13" s="28" t="s">
        <v>49</v>
      </c>
      <c r="G13" s="2">
        <v>4.2</v>
      </c>
      <c r="H13" s="2">
        <v>1.75</v>
      </c>
      <c r="I13" s="2">
        <v>7.35</v>
      </c>
      <c r="J13" s="96"/>
      <c r="K13" s="83"/>
      <c r="L13" s="101"/>
    </row>
    <row r="14" spans="2:12" s="1" customFormat="1" ht="70.150000000000006" customHeight="1" x14ac:dyDescent="0.25">
      <c r="B14" s="115"/>
      <c r="C14" s="107"/>
      <c r="D14" s="2" t="s">
        <v>39</v>
      </c>
      <c r="E14" s="83"/>
      <c r="F14" s="28" t="s">
        <v>51</v>
      </c>
      <c r="G14" s="2">
        <v>4.4000000000000004</v>
      </c>
      <c r="H14" s="2">
        <v>1.5</v>
      </c>
      <c r="I14" s="2">
        <v>6.6</v>
      </c>
      <c r="J14" s="96"/>
      <c r="K14" s="83"/>
      <c r="L14" s="101"/>
    </row>
    <row r="15" spans="2:12" s="1" customFormat="1" ht="165" x14ac:dyDescent="0.25">
      <c r="B15" s="115"/>
      <c r="C15" s="107"/>
      <c r="D15" s="117" t="s">
        <v>37</v>
      </c>
      <c r="E15" s="83"/>
      <c r="F15" s="28" t="s">
        <v>52</v>
      </c>
      <c r="G15" s="2">
        <v>3.4</v>
      </c>
      <c r="H15" s="2">
        <v>2.25</v>
      </c>
      <c r="I15" s="2">
        <v>7.65</v>
      </c>
      <c r="J15" s="96"/>
      <c r="K15" s="83"/>
      <c r="L15" s="101"/>
    </row>
    <row r="16" spans="2:12" s="1" customFormat="1" ht="90" x14ac:dyDescent="0.25">
      <c r="B16" s="115"/>
      <c r="C16" s="107"/>
      <c r="D16" s="118"/>
      <c r="E16" s="83"/>
      <c r="F16" s="28" t="s">
        <v>54</v>
      </c>
      <c r="G16" s="2">
        <v>3.4</v>
      </c>
      <c r="H16" s="2">
        <v>2.25</v>
      </c>
      <c r="I16" s="2">
        <v>7.65</v>
      </c>
      <c r="J16" s="96"/>
      <c r="K16" s="83"/>
      <c r="L16" s="101"/>
    </row>
    <row r="17" spans="2:12" s="1" customFormat="1" ht="45" x14ac:dyDescent="0.25">
      <c r="B17" s="115"/>
      <c r="C17" s="107"/>
      <c r="D17" s="12"/>
      <c r="E17" s="83"/>
      <c r="F17" s="4" t="s">
        <v>53</v>
      </c>
      <c r="G17" s="2">
        <v>3.4</v>
      </c>
      <c r="H17" s="2">
        <v>1.25</v>
      </c>
      <c r="I17" s="2">
        <v>4.25</v>
      </c>
      <c r="J17" s="96"/>
      <c r="K17" s="83"/>
      <c r="L17" s="101"/>
    </row>
    <row r="18" spans="2:12" ht="61.15" customHeight="1" thickBot="1" x14ac:dyDescent="0.3">
      <c r="B18" s="116"/>
      <c r="C18" s="108"/>
      <c r="D18" s="10" t="s">
        <v>38</v>
      </c>
      <c r="E18" s="99"/>
      <c r="F18" s="25" t="s">
        <v>154</v>
      </c>
      <c r="G18" s="6">
        <v>3.4</v>
      </c>
      <c r="H18" s="6">
        <v>1.5</v>
      </c>
      <c r="I18" s="6">
        <v>5.0999999999999996</v>
      </c>
      <c r="J18" s="99"/>
      <c r="K18" s="99"/>
      <c r="L18" s="102"/>
    </row>
    <row r="20" spans="2:12" ht="15.75" thickBot="1" x14ac:dyDescent="0.3"/>
    <row r="21" spans="2:12" ht="15.75" thickBot="1" x14ac:dyDescent="0.3">
      <c r="B21" s="92" t="s">
        <v>59</v>
      </c>
      <c r="C21" s="93"/>
      <c r="D21" s="93"/>
      <c r="E21" s="93"/>
      <c r="F21" s="93"/>
      <c r="G21" s="93"/>
      <c r="H21" s="93"/>
      <c r="I21" s="94"/>
    </row>
  </sheetData>
  <mergeCells count="9">
    <mergeCell ref="B21:I21"/>
    <mergeCell ref="L7:L18"/>
    <mergeCell ref="E8:E18"/>
    <mergeCell ref="C7:C18"/>
    <mergeCell ref="J7:J18"/>
    <mergeCell ref="B10:B18"/>
    <mergeCell ref="B7:B9"/>
    <mergeCell ref="K7:K18"/>
    <mergeCell ref="D15:D1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B5:K15"/>
  <sheetViews>
    <sheetView workbookViewId="0">
      <selection activeCell="B3" activeCellId="1" sqref="H9:H12 B3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6.7109375" customWidth="1"/>
    <col min="7" max="7" width="12.7109375" customWidth="1"/>
    <col min="8" max="8" width="14.425781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13" t="s">
        <v>0</v>
      </c>
      <c r="C6" s="11" t="s">
        <v>1</v>
      </c>
      <c r="D6" s="11" t="s">
        <v>18</v>
      </c>
      <c r="E6" s="11" t="s">
        <v>141</v>
      </c>
      <c r="F6" s="11" t="s">
        <v>56</v>
      </c>
      <c r="G6" s="11" t="s">
        <v>57</v>
      </c>
      <c r="H6" s="11" t="s">
        <v>58</v>
      </c>
      <c r="I6" s="11" t="s">
        <v>4</v>
      </c>
      <c r="J6" s="11" t="s">
        <v>5</v>
      </c>
      <c r="K6" s="14" t="s">
        <v>6</v>
      </c>
    </row>
    <row r="7" spans="2:11" s="1" customFormat="1" ht="133.9" customHeight="1" x14ac:dyDescent="0.25">
      <c r="B7" s="103" t="s">
        <v>7</v>
      </c>
      <c r="C7" s="106" t="s">
        <v>29</v>
      </c>
      <c r="D7" s="5" t="s">
        <v>19</v>
      </c>
      <c r="E7" s="5" t="s">
        <v>25</v>
      </c>
      <c r="F7" s="5">
        <v>2.8</v>
      </c>
      <c r="G7" s="5">
        <v>1.5</v>
      </c>
      <c r="H7" s="5">
        <v>4.2</v>
      </c>
      <c r="I7" s="98" t="s">
        <v>26</v>
      </c>
      <c r="J7" s="98" t="s">
        <v>27</v>
      </c>
      <c r="K7" s="100" t="s">
        <v>28</v>
      </c>
    </row>
    <row r="8" spans="2:11" s="1" customFormat="1" ht="106.9" customHeight="1" x14ac:dyDescent="0.25">
      <c r="B8" s="104"/>
      <c r="C8" s="107"/>
      <c r="D8" s="2" t="s">
        <v>22</v>
      </c>
      <c r="E8" s="2" t="s">
        <v>23</v>
      </c>
      <c r="F8" s="2">
        <v>2.8</v>
      </c>
      <c r="G8" s="2">
        <v>1.75</v>
      </c>
      <c r="H8" s="2">
        <v>4.9000000000000004</v>
      </c>
      <c r="I8" s="83"/>
      <c r="J8" s="83"/>
      <c r="K8" s="101"/>
    </row>
    <row r="9" spans="2:11" s="1" customFormat="1" ht="55.9" customHeight="1" x14ac:dyDescent="0.25">
      <c r="B9" s="104"/>
      <c r="C9" s="107"/>
      <c r="D9" s="2" t="s">
        <v>20</v>
      </c>
      <c r="E9" s="81" t="s">
        <v>24</v>
      </c>
      <c r="F9" s="81">
        <v>3</v>
      </c>
      <c r="G9" s="81">
        <v>1.5</v>
      </c>
      <c r="H9" s="81">
        <v>4.5</v>
      </c>
      <c r="I9" s="83"/>
      <c r="J9" s="83"/>
      <c r="K9" s="101"/>
    </row>
    <row r="10" spans="2:11" s="1" customFormat="1" ht="57" customHeight="1" x14ac:dyDescent="0.25">
      <c r="B10" s="104"/>
      <c r="C10" s="107"/>
      <c r="D10" s="2" t="s">
        <v>34</v>
      </c>
      <c r="E10" s="83"/>
      <c r="F10" s="83"/>
      <c r="G10" s="83"/>
      <c r="H10" s="83"/>
      <c r="I10" s="83"/>
      <c r="J10" s="83"/>
      <c r="K10" s="101"/>
    </row>
    <row r="11" spans="2:11" s="1" customFormat="1" x14ac:dyDescent="0.25">
      <c r="B11" s="104"/>
      <c r="C11" s="107"/>
      <c r="D11" s="2" t="s">
        <v>35</v>
      </c>
      <c r="E11" s="83"/>
      <c r="F11" s="83"/>
      <c r="G11" s="83"/>
      <c r="H11" s="83"/>
      <c r="I11" s="83"/>
      <c r="J11" s="83"/>
      <c r="K11" s="101"/>
    </row>
    <row r="12" spans="2:11" ht="30.75" thickBot="1" x14ac:dyDescent="0.3">
      <c r="B12" s="105"/>
      <c r="C12" s="108"/>
      <c r="D12" s="6" t="s">
        <v>21</v>
      </c>
      <c r="E12" s="99"/>
      <c r="F12" s="99"/>
      <c r="G12" s="99"/>
      <c r="H12" s="99"/>
      <c r="I12" s="99"/>
      <c r="J12" s="99"/>
      <c r="K12" s="102"/>
    </row>
    <row r="14" spans="2:11" ht="15.75" thickBot="1" x14ac:dyDescent="0.3"/>
    <row r="15" spans="2:11" ht="15.75" thickBot="1" x14ac:dyDescent="0.3">
      <c r="B15" s="92" t="s">
        <v>59</v>
      </c>
      <c r="C15" s="93"/>
      <c r="D15" s="93"/>
      <c r="E15" s="93"/>
      <c r="F15" s="93"/>
      <c r="G15" s="93"/>
      <c r="H15" s="93"/>
      <c r="I15" s="94"/>
    </row>
  </sheetData>
  <mergeCells count="10">
    <mergeCell ref="B15:I15"/>
    <mergeCell ref="K7:K12"/>
    <mergeCell ref="E9:E12"/>
    <mergeCell ref="B7:B12"/>
    <mergeCell ref="C7:C12"/>
    <mergeCell ref="I7:I12"/>
    <mergeCell ref="J7:J12"/>
    <mergeCell ref="F9:F12"/>
    <mergeCell ref="G9:G12"/>
    <mergeCell ref="H9:H1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B5:K15"/>
  <sheetViews>
    <sheetView workbookViewId="0">
      <selection activeCell="B4" activeCellId="1" sqref="H9:H12 B4"/>
    </sheetView>
  </sheetViews>
  <sheetFormatPr defaultRowHeight="15" x14ac:dyDescent="0.25"/>
  <cols>
    <col min="2" max="2" width="17.42578125" customWidth="1"/>
    <col min="3" max="3" width="12.28515625" customWidth="1"/>
    <col min="4" max="5" width="25.28515625" customWidth="1"/>
    <col min="6" max="6" width="13.42578125" customWidth="1"/>
    <col min="7" max="7" width="13.140625" customWidth="1"/>
    <col min="8" max="8" width="11.5703125" customWidth="1"/>
    <col min="9" max="9" width="20.28515625" customWidth="1"/>
    <col min="10" max="10" width="22.7109375" customWidth="1"/>
    <col min="11" max="11" width="23.7109375" customWidth="1"/>
  </cols>
  <sheetData>
    <row r="5" spans="2:11" ht="15.75" thickBot="1" x14ac:dyDescent="0.3"/>
    <row r="6" spans="2:11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3</v>
      </c>
      <c r="F6" s="11" t="s">
        <v>56</v>
      </c>
      <c r="G6" s="11" t="s">
        <v>57</v>
      </c>
      <c r="H6" s="11" t="s">
        <v>58</v>
      </c>
      <c r="I6" s="8" t="s">
        <v>4</v>
      </c>
      <c r="J6" s="8" t="s">
        <v>5</v>
      </c>
      <c r="K6" s="9" t="s">
        <v>6</v>
      </c>
    </row>
    <row r="7" spans="2:11" s="1" customFormat="1" ht="133.9" customHeight="1" x14ac:dyDescent="0.25">
      <c r="B7" s="103" t="s">
        <v>7</v>
      </c>
      <c r="C7" s="106" t="s">
        <v>17</v>
      </c>
      <c r="D7" s="5" t="s">
        <v>19</v>
      </c>
      <c r="E7" s="5" t="s">
        <v>25</v>
      </c>
      <c r="F7" s="2">
        <v>2.8</v>
      </c>
      <c r="G7" s="2">
        <v>1.5</v>
      </c>
      <c r="H7" s="2">
        <v>4.2</v>
      </c>
      <c r="I7" s="98" t="s">
        <v>26</v>
      </c>
      <c r="J7" s="98" t="s">
        <v>27</v>
      </c>
      <c r="K7" s="100" t="s">
        <v>28</v>
      </c>
    </row>
    <row r="8" spans="2:11" s="1" customFormat="1" ht="106.9" customHeight="1" x14ac:dyDescent="0.25">
      <c r="B8" s="104"/>
      <c r="C8" s="107"/>
      <c r="D8" s="2" t="s">
        <v>22</v>
      </c>
      <c r="E8" s="2" t="s">
        <v>23</v>
      </c>
      <c r="F8" s="2">
        <v>2.8</v>
      </c>
      <c r="G8" s="2">
        <v>3.75</v>
      </c>
      <c r="H8" s="2">
        <v>10.5</v>
      </c>
      <c r="I8" s="83"/>
      <c r="J8" s="83"/>
      <c r="K8" s="101"/>
    </row>
    <row r="9" spans="2:11" s="1" customFormat="1" ht="55.9" customHeight="1" x14ac:dyDescent="0.25">
      <c r="B9" s="104"/>
      <c r="C9" s="107"/>
      <c r="D9" s="2" t="s">
        <v>20</v>
      </c>
      <c r="E9" s="81" t="s">
        <v>24</v>
      </c>
      <c r="F9" s="81">
        <v>3</v>
      </c>
      <c r="G9" s="81">
        <v>1.5</v>
      </c>
      <c r="H9" s="81">
        <v>4.5</v>
      </c>
      <c r="I9" s="83"/>
      <c r="J9" s="83"/>
      <c r="K9" s="101"/>
    </row>
    <row r="10" spans="2:11" s="1" customFormat="1" ht="57" customHeight="1" x14ac:dyDescent="0.25">
      <c r="B10" s="104"/>
      <c r="C10" s="107"/>
      <c r="D10" s="2" t="s">
        <v>34</v>
      </c>
      <c r="E10" s="83"/>
      <c r="F10" s="83"/>
      <c r="G10" s="83"/>
      <c r="H10" s="83"/>
      <c r="I10" s="83"/>
      <c r="J10" s="83"/>
      <c r="K10" s="101"/>
    </row>
    <row r="11" spans="2:11" s="1" customFormat="1" x14ac:dyDescent="0.25">
      <c r="B11" s="104"/>
      <c r="C11" s="107"/>
      <c r="D11" s="2" t="s">
        <v>35</v>
      </c>
      <c r="E11" s="83"/>
      <c r="F11" s="83"/>
      <c r="G11" s="83"/>
      <c r="H11" s="83"/>
      <c r="I11" s="83"/>
      <c r="J11" s="83"/>
      <c r="K11" s="101"/>
    </row>
    <row r="12" spans="2:11" ht="30.75" thickBot="1" x14ac:dyDescent="0.3">
      <c r="B12" s="105"/>
      <c r="C12" s="108"/>
      <c r="D12" s="6" t="s">
        <v>21</v>
      </c>
      <c r="E12" s="99"/>
      <c r="F12" s="99"/>
      <c r="G12" s="99"/>
      <c r="H12" s="99"/>
      <c r="I12" s="99"/>
      <c r="J12" s="99"/>
      <c r="K12" s="102"/>
    </row>
    <row r="14" spans="2:11" ht="15.75" thickBot="1" x14ac:dyDescent="0.3"/>
    <row r="15" spans="2:11" ht="15.75" thickBot="1" x14ac:dyDescent="0.3">
      <c r="B15" s="92" t="s">
        <v>59</v>
      </c>
      <c r="C15" s="93"/>
      <c r="D15" s="93"/>
      <c r="E15" s="93"/>
      <c r="F15" s="93"/>
      <c r="G15" s="93"/>
      <c r="H15" s="93"/>
      <c r="I15" s="94"/>
    </row>
  </sheetData>
  <mergeCells count="10">
    <mergeCell ref="B15:I15"/>
    <mergeCell ref="K7:K12"/>
    <mergeCell ref="B7:B12"/>
    <mergeCell ref="C7:C12"/>
    <mergeCell ref="E9:E12"/>
    <mergeCell ref="I7:I12"/>
    <mergeCell ref="J7:J12"/>
    <mergeCell ref="F9:F12"/>
    <mergeCell ref="G9:G12"/>
    <mergeCell ref="H9:H12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B5:L12"/>
  <sheetViews>
    <sheetView workbookViewId="0">
      <selection activeCell="I7" sqref="I7:I9"/>
    </sheetView>
  </sheetViews>
  <sheetFormatPr defaultRowHeight="15" x14ac:dyDescent="0.25"/>
  <cols>
    <col min="2" max="2" width="17.42578125" customWidth="1"/>
    <col min="3" max="3" width="12.28515625" customWidth="1"/>
    <col min="4" max="4" width="16.85546875" customWidth="1"/>
    <col min="5" max="5" width="14.85546875" customWidth="1"/>
    <col min="6" max="6" width="23.7109375" customWidth="1"/>
    <col min="7" max="7" width="16" customWidth="1"/>
    <col min="8" max="8" width="13.7109375" customWidth="1"/>
    <col min="9" max="9" width="10.140625" customWidth="1"/>
    <col min="10" max="10" width="20.28515625" customWidth="1"/>
    <col min="11" max="11" width="22.7109375" customWidth="1"/>
    <col min="12" max="12" width="23.7109375" customWidth="1"/>
  </cols>
  <sheetData>
    <row r="5" spans="2:12" ht="15.75" thickBot="1" x14ac:dyDescent="0.3"/>
    <row r="6" spans="2:12" s="1" customFormat="1" ht="76.900000000000006" customHeight="1" thickBot="1" x14ac:dyDescent="0.3">
      <c r="B6" s="7" t="s">
        <v>0</v>
      </c>
      <c r="C6" s="8" t="s">
        <v>1</v>
      </c>
      <c r="D6" s="8" t="s">
        <v>18</v>
      </c>
      <c r="E6" s="8" t="s">
        <v>2</v>
      </c>
      <c r="F6" s="8" t="s">
        <v>3</v>
      </c>
      <c r="G6" s="8" t="s">
        <v>56</v>
      </c>
      <c r="H6" s="8" t="s">
        <v>57</v>
      </c>
      <c r="I6" s="8" t="s">
        <v>58</v>
      </c>
      <c r="J6" s="8" t="s">
        <v>4</v>
      </c>
      <c r="K6" s="8" t="s">
        <v>5</v>
      </c>
      <c r="L6" s="9" t="s">
        <v>6</v>
      </c>
    </row>
    <row r="7" spans="2:12" s="1" customFormat="1" ht="28.9" customHeight="1" x14ac:dyDescent="0.25">
      <c r="B7" s="103" t="s">
        <v>63</v>
      </c>
      <c r="C7" s="106" t="s">
        <v>8</v>
      </c>
      <c r="D7" s="5" t="s">
        <v>9</v>
      </c>
      <c r="E7" s="98" t="s">
        <v>11</v>
      </c>
      <c r="F7" s="98" t="s">
        <v>12</v>
      </c>
      <c r="G7" s="98">
        <v>4.5999999999999996</v>
      </c>
      <c r="H7" s="98">
        <v>1.5</v>
      </c>
      <c r="I7" s="98">
        <v>6.9</v>
      </c>
      <c r="J7" s="98" t="s">
        <v>13</v>
      </c>
      <c r="K7" s="98" t="s">
        <v>14</v>
      </c>
      <c r="L7" s="100" t="s">
        <v>16</v>
      </c>
    </row>
    <row r="8" spans="2:12" s="1" customFormat="1" ht="28.9" customHeight="1" x14ac:dyDescent="0.25">
      <c r="B8" s="104"/>
      <c r="C8" s="107"/>
      <c r="D8" s="2" t="s">
        <v>15</v>
      </c>
      <c r="E8" s="83"/>
      <c r="F8" s="83"/>
      <c r="G8" s="83"/>
      <c r="H8" s="83"/>
      <c r="I8" s="83"/>
      <c r="J8" s="83"/>
      <c r="K8" s="83"/>
      <c r="L8" s="101"/>
    </row>
    <row r="9" spans="2:12" s="1" customFormat="1" ht="108" customHeight="1" thickBot="1" x14ac:dyDescent="0.3">
      <c r="B9" s="105"/>
      <c r="C9" s="108"/>
      <c r="D9" s="6" t="s">
        <v>10</v>
      </c>
      <c r="E9" s="99"/>
      <c r="F9" s="99"/>
      <c r="G9" s="99"/>
      <c r="H9" s="99"/>
      <c r="I9" s="99"/>
      <c r="J9" s="99"/>
      <c r="K9" s="99"/>
      <c r="L9" s="102"/>
    </row>
    <row r="10" spans="2:12" s="1" customFormat="1" x14ac:dyDescent="0.25"/>
    <row r="11" spans="2:12" ht="15.75" thickBot="1" x14ac:dyDescent="0.3"/>
    <row r="12" spans="2:12" ht="15.75" thickBot="1" x14ac:dyDescent="0.3">
      <c r="B12" s="92" t="s">
        <v>59</v>
      </c>
      <c r="C12" s="93"/>
      <c r="D12" s="93"/>
      <c r="E12" s="93"/>
      <c r="F12" s="93"/>
      <c r="G12" s="93"/>
      <c r="H12" s="93"/>
      <c r="I12" s="94"/>
    </row>
  </sheetData>
  <mergeCells count="11">
    <mergeCell ref="B12:I12"/>
    <mergeCell ref="L7:L9"/>
    <mergeCell ref="C7:C9"/>
    <mergeCell ref="E7:E9"/>
    <mergeCell ref="F7:F9"/>
    <mergeCell ref="J7:J9"/>
    <mergeCell ref="K7:K9"/>
    <mergeCell ref="B7:B9"/>
    <mergeCell ref="G7:G9"/>
    <mergeCell ref="H7:H9"/>
    <mergeCell ref="I7:I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SR_190_Val.Rischi</vt:lpstr>
      <vt:lpstr>SR_L190_ Sicurezza informazioni</vt:lpstr>
      <vt:lpstr>SR_L190_ Gest.Albo Fornitori</vt:lpstr>
      <vt:lpstr>SR_190_Gest.incassi e pagamenti</vt:lpstr>
      <vt:lpstr>SR_190_Fatt. Passiva</vt:lpstr>
      <vt:lpstr>SR_L190_ Pian.strategica</vt:lpstr>
      <vt:lpstr>SR_L190_ Affari legali</vt:lpstr>
      <vt:lpstr>SR_L190_ Selezione Coll.Esterni</vt:lpstr>
      <vt:lpstr>SR_L190_ Reporting</vt:lpstr>
      <vt:lpstr>SR_L190_Budgeting</vt:lpstr>
      <vt:lpstr>SR_L190_Bilancio</vt:lpstr>
      <vt:lpstr>SR_L190_ Selezione personale</vt:lpstr>
      <vt:lpstr>SR_L190_ Accordo Quadro</vt:lpstr>
      <vt:lpstr>SR_L190_ Acq. INTERNI</vt:lpstr>
      <vt:lpstr>SR_L190_ Acq. su delega SOTTOS</vt:lpstr>
      <vt:lpstr>SR_L190_ Acq. su delega SOPRAS </vt:lpstr>
      <vt:lpstr>SR_L190_Pianificazione annuale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Casella</dc:creator>
  <cp:lastModifiedBy>Federica Casella</cp:lastModifiedBy>
  <cp:lastPrinted>2017-12-07T14:53:05Z</cp:lastPrinted>
  <dcterms:created xsi:type="dcterms:W3CDTF">2017-12-07T02:33:10Z</dcterms:created>
  <dcterms:modified xsi:type="dcterms:W3CDTF">2020-11-12T10:31:37Z</dcterms:modified>
</cp:coreProperties>
</file>